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관리팀\1.계약\★2026년 계약\2026년 인천광역시의회청사 환경교통위원회 조성공사\2. 공고\"/>
    </mc:Choice>
  </mc:AlternateContent>
  <xr:revisionPtr revIDLastSave="0" documentId="13_ncr:1_{34579BF1-2AB5-4D69-9F3D-6D988121792A}" xr6:coauthVersionLast="47" xr6:coauthVersionMax="47" xr10:uidLastSave="{00000000-0000-0000-0000-000000000000}"/>
  <bookViews>
    <workbookView xWindow="28680" yWindow="-120" windowWidth="19440" windowHeight="14880" xr2:uid="{00000000-000D-0000-FFFF-FFFF00000000}"/>
  </bookViews>
  <sheets>
    <sheet name="원가계산서" sheetId="11" r:id="rId1"/>
    <sheet name="집계표" sheetId="10" r:id="rId2"/>
    <sheet name="내역서" sheetId="9" r:id="rId3"/>
    <sheet name="Sheet1" sheetId="1" r:id="rId4"/>
  </sheets>
  <definedNames>
    <definedName name="_xlnm.Print_Area" localSheetId="2">내역서!$A$1:$M$260</definedName>
    <definedName name="_xlnm.Print_Area" localSheetId="0">원가계산서!$A$1:$F$32</definedName>
    <definedName name="_xlnm.Print_Area" localSheetId="1">집계표!$A$1:$L$36</definedName>
    <definedName name="_xlnm.Print_Titles" localSheetId="2">내역서!$1:$4</definedName>
    <definedName name="_xlnm.Print_Titles" localSheetId="0">원가계산서!$1:$4</definedName>
    <definedName name="_xlnm.Print_Titles" localSheetId="1">집계표!$1:$4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1" l="1"/>
  <c r="D25" i="11"/>
  <c r="D24" i="11"/>
  <c r="D21" i="11"/>
  <c r="D20" i="11"/>
  <c r="D19" i="11"/>
  <c r="D18" i="11"/>
  <c r="D17" i="11"/>
  <c r="D16" i="11"/>
  <c r="D15" i="11"/>
  <c r="D14" i="11"/>
  <c r="D13" i="11"/>
  <c r="D10" i="11"/>
  <c r="AV36" i="10"/>
  <c r="AW36" i="10"/>
  <c r="AX36" i="10"/>
  <c r="AV20" i="10"/>
  <c r="AW20" i="10"/>
  <c r="AX20" i="10"/>
  <c r="AV260" i="9"/>
  <c r="AU34" i="10" s="1"/>
  <c r="AW260" i="9"/>
  <c r="AX260" i="9"/>
  <c r="AY260" i="9"/>
  <c r="O248" i="9"/>
  <c r="R248" i="9"/>
  <c r="S248" i="9"/>
  <c r="T248" i="9"/>
  <c r="U248" i="9"/>
  <c r="V248" i="9"/>
  <c r="W248" i="9"/>
  <c r="X248" i="9"/>
  <c r="Y248" i="9"/>
  <c r="Z248" i="9"/>
  <c r="AA248" i="9"/>
  <c r="AB248" i="9"/>
  <c r="AC248" i="9"/>
  <c r="AD248" i="9"/>
  <c r="AE248" i="9"/>
  <c r="AF248" i="9"/>
  <c r="AG248" i="9"/>
  <c r="AH248" i="9"/>
  <c r="AI248" i="9"/>
  <c r="AJ248" i="9"/>
  <c r="AK248" i="9"/>
  <c r="AL248" i="9"/>
  <c r="AM248" i="9"/>
  <c r="AN248" i="9"/>
  <c r="AO248" i="9"/>
  <c r="AP248" i="9"/>
  <c r="AQ248" i="9"/>
  <c r="AR248" i="9"/>
  <c r="AS248" i="9"/>
  <c r="AT248" i="9"/>
  <c r="AU248" i="9"/>
  <c r="J260" i="9"/>
  <c r="O247" i="9"/>
  <c r="S247" i="9"/>
  <c r="T247" i="9"/>
  <c r="U247" i="9"/>
  <c r="V247" i="9"/>
  <c r="W247" i="9"/>
  <c r="X247" i="9"/>
  <c r="Y247" i="9"/>
  <c r="Z247" i="9"/>
  <c r="AA247" i="9"/>
  <c r="AB247" i="9"/>
  <c r="AC247" i="9"/>
  <c r="AD247" i="9"/>
  <c r="AE247" i="9"/>
  <c r="AF247" i="9"/>
  <c r="AG247" i="9"/>
  <c r="AH247" i="9"/>
  <c r="AI247" i="9"/>
  <c r="AJ247" i="9"/>
  <c r="AK247" i="9"/>
  <c r="AL247" i="9"/>
  <c r="AM247" i="9"/>
  <c r="AN247" i="9"/>
  <c r="AO247" i="9"/>
  <c r="AP247" i="9"/>
  <c r="AQ247" i="9"/>
  <c r="AR247" i="9"/>
  <c r="AS247" i="9"/>
  <c r="AT247" i="9"/>
  <c r="AU247" i="9"/>
  <c r="H260" i="9"/>
  <c r="R246" i="9"/>
  <c r="O246" i="9"/>
  <c r="S246" i="9"/>
  <c r="S260" i="9" s="1"/>
  <c r="R34" i="10" s="1"/>
  <c r="T246" i="9"/>
  <c r="T260" i="9" s="1"/>
  <c r="S34" i="10" s="1"/>
  <c r="U246" i="9"/>
  <c r="V246" i="9"/>
  <c r="V260" i="9" s="1"/>
  <c r="U34" i="10" s="1"/>
  <c r="W246" i="9"/>
  <c r="W260" i="9" s="1"/>
  <c r="V34" i="10" s="1"/>
  <c r="X246" i="9"/>
  <c r="Y246" i="9"/>
  <c r="Z246" i="9"/>
  <c r="Z260" i="9" s="1"/>
  <c r="Y34" i="10" s="1"/>
  <c r="AA246" i="9"/>
  <c r="AA260" i="9" s="1"/>
  <c r="Z34" i="10" s="1"/>
  <c r="AB246" i="9"/>
  <c r="AB260" i="9" s="1"/>
  <c r="AA34" i="10" s="1"/>
  <c r="AC246" i="9"/>
  <c r="AD246" i="9"/>
  <c r="AE246" i="9"/>
  <c r="AE260" i="9" s="1"/>
  <c r="AD34" i="10" s="1"/>
  <c r="AF246" i="9"/>
  <c r="AG246" i="9"/>
  <c r="AH246" i="9"/>
  <c r="AH260" i="9" s="1"/>
  <c r="AG34" i="10" s="1"/>
  <c r="AI246" i="9"/>
  <c r="AI260" i="9" s="1"/>
  <c r="AH34" i="10" s="1"/>
  <c r="AJ246" i="9"/>
  <c r="AJ260" i="9" s="1"/>
  <c r="AI34" i="10" s="1"/>
  <c r="AK246" i="9"/>
  <c r="AL246" i="9"/>
  <c r="AL260" i="9" s="1"/>
  <c r="AK34" i="10" s="1"/>
  <c r="AM246" i="9"/>
  <c r="AM260" i="9" s="1"/>
  <c r="AL34" i="10" s="1"/>
  <c r="AN246" i="9"/>
  <c r="AO246" i="9"/>
  <c r="AP246" i="9"/>
  <c r="AP260" i="9" s="1"/>
  <c r="AO34" i="10" s="1"/>
  <c r="AQ246" i="9"/>
  <c r="AQ260" i="9" s="1"/>
  <c r="AP34" i="10" s="1"/>
  <c r="AR246" i="9"/>
  <c r="AR260" i="9" s="1"/>
  <c r="AQ34" i="10" s="1"/>
  <c r="AS246" i="9"/>
  <c r="AT246" i="9"/>
  <c r="AT260" i="9" s="1"/>
  <c r="AS34" i="10" s="1"/>
  <c r="AU246" i="9"/>
  <c r="AU260" i="9" s="1"/>
  <c r="AT34" i="10" s="1"/>
  <c r="AV244" i="9"/>
  <c r="AU33" i="10" s="1"/>
  <c r="AW244" i="9"/>
  <c r="AX244" i="9"/>
  <c r="AY244" i="9"/>
  <c r="S244" i="9"/>
  <c r="R33" i="10" s="1"/>
  <c r="T244" i="9"/>
  <c r="S33" i="10" s="1"/>
  <c r="U244" i="9"/>
  <c r="T33" i="10" s="1"/>
  <c r="V244" i="9"/>
  <c r="U33" i="10" s="1"/>
  <c r="W244" i="9"/>
  <c r="V33" i="10" s="1"/>
  <c r="X244" i="9"/>
  <c r="W33" i="10" s="1"/>
  <c r="Y244" i="9"/>
  <c r="X33" i="10" s="1"/>
  <c r="Z244" i="9"/>
  <c r="Y33" i="10" s="1"/>
  <c r="AA244" i="9"/>
  <c r="Z33" i="10" s="1"/>
  <c r="AB244" i="9"/>
  <c r="AA33" i="10" s="1"/>
  <c r="AC244" i="9"/>
  <c r="AB33" i="10" s="1"/>
  <c r="AD244" i="9"/>
  <c r="AC33" i="10" s="1"/>
  <c r="AE244" i="9"/>
  <c r="AD33" i="10" s="1"/>
  <c r="AF244" i="9"/>
  <c r="AE33" i="10" s="1"/>
  <c r="AG244" i="9"/>
  <c r="AF33" i="10" s="1"/>
  <c r="AH244" i="9"/>
  <c r="AG33" i="10" s="1"/>
  <c r="AI244" i="9"/>
  <c r="AH33" i="10" s="1"/>
  <c r="AJ244" i="9"/>
  <c r="AI33" i="10" s="1"/>
  <c r="AK244" i="9"/>
  <c r="AJ33" i="10" s="1"/>
  <c r="AL244" i="9"/>
  <c r="AK33" i="10" s="1"/>
  <c r="AM244" i="9"/>
  <c r="AL33" i="10" s="1"/>
  <c r="AN244" i="9"/>
  <c r="AM33" i="10" s="1"/>
  <c r="AO244" i="9"/>
  <c r="AN33" i="10" s="1"/>
  <c r="AP244" i="9"/>
  <c r="AO33" i="10" s="1"/>
  <c r="AQ244" i="9"/>
  <c r="AP33" i="10" s="1"/>
  <c r="AR244" i="9"/>
  <c r="AQ33" i="10" s="1"/>
  <c r="AS244" i="9"/>
  <c r="AR33" i="10" s="1"/>
  <c r="AT244" i="9"/>
  <c r="AS33" i="10" s="1"/>
  <c r="AU244" i="9"/>
  <c r="AT33" i="10" s="1"/>
  <c r="H228" i="9"/>
  <c r="AJ228" i="9"/>
  <c r="AI32" i="10" s="1"/>
  <c r="AV228" i="9"/>
  <c r="AU32" i="10" s="1"/>
  <c r="AW228" i="9"/>
  <c r="AX228" i="9"/>
  <c r="AY228" i="9"/>
  <c r="J228" i="9"/>
  <c r="S228" i="9"/>
  <c r="R32" i="10" s="1"/>
  <c r="T228" i="9"/>
  <c r="S32" i="10" s="1"/>
  <c r="U228" i="9"/>
  <c r="T32" i="10" s="1"/>
  <c r="W228" i="9"/>
  <c r="V32" i="10" s="1"/>
  <c r="X228" i="9"/>
  <c r="W32" i="10" s="1"/>
  <c r="AA228" i="9"/>
  <c r="Z32" i="10" s="1"/>
  <c r="AB228" i="9"/>
  <c r="AA32" i="10" s="1"/>
  <c r="AC228" i="9"/>
  <c r="AB32" i="10" s="1"/>
  <c r="AE228" i="9"/>
  <c r="AD32" i="10" s="1"/>
  <c r="AF228" i="9"/>
  <c r="AE32" i="10" s="1"/>
  <c r="AK228" i="9"/>
  <c r="AJ32" i="10" s="1"/>
  <c r="AL228" i="9"/>
  <c r="AK32" i="10" s="1"/>
  <c r="AN228" i="9"/>
  <c r="AM32" i="10" s="1"/>
  <c r="AR228" i="9"/>
  <c r="AQ32" i="10" s="1"/>
  <c r="AS228" i="9"/>
  <c r="AR32" i="10" s="1"/>
  <c r="AT228" i="9"/>
  <c r="AS32" i="10" s="1"/>
  <c r="AU228" i="9"/>
  <c r="AT32" i="10" s="1"/>
  <c r="F212" i="9"/>
  <c r="H212" i="9"/>
  <c r="AV212" i="9"/>
  <c r="AU31" i="10" s="1"/>
  <c r="AW212" i="9"/>
  <c r="AX212" i="9"/>
  <c r="AY212" i="9"/>
  <c r="O198" i="9"/>
  <c r="S198" i="9"/>
  <c r="S212" i="9" s="1"/>
  <c r="R31" i="10" s="1"/>
  <c r="T198" i="9"/>
  <c r="T212" i="9" s="1"/>
  <c r="S31" i="10" s="1"/>
  <c r="U198" i="9"/>
  <c r="U212" i="9" s="1"/>
  <c r="T31" i="10" s="1"/>
  <c r="V198" i="9"/>
  <c r="V212" i="9" s="1"/>
  <c r="U31" i="10" s="1"/>
  <c r="W198" i="9"/>
  <c r="W212" i="9" s="1"/>
  <c r="V31" i="10" s="1"/>
  <c r="X198" i="9"/>
  <c r="X212" i="9" s="1"/>
  <c r="W31" i="10" s="1"/>
  <c r="Y198" i="9"/>
  <c r="Y212" i="9" s="1"/>
  <c r="X31" i="10" s="1"/>
  <c r="Z198" i="9"/>
  <c r="Z212" i="9" s="1"/>
  <c r="Y31" i="10" s="1"/>
  <c r="AA198" i="9"/>
  <c r="AA212" i="9" s="1"/>
  <c r="Z31" i="10" s="1"/>
  <c r="AB198" i="9"/>
  <c r="AB212" i="9" s="1"/>
  <c r="AA31" i="10" s="1"/>
  <c r="AC198" i="9"/>
  <c r="AC212" i="9" s="1"/>
  <c r="AB31" i="10" s="1"/>
  <c r="AD198" i="9"/>
  <c r="AD212" i="9" s="1"/>
  <c r="AC31" i="10" s="1"/>
  <c r="AE198" i="9"/>
  <c r="AE212" i="9" s="1"/>
  <c r="AD31" i="10" s="1"/>
  <c r="AF198" i="9"/>
  <c r="AF212" i="9" s="1"/>
  <c r="AE31" i="10" s="1"/>
  <c r="AG198" i="9"/>
  <c r="AG212" i="9" s="1"/>
  <c r="AF31" i="10" s="1"/>
  <c r="AH198" i="9"/>
  <c r="AH212" i="9" s="1"/>
  <c r="AG31" i="10" s="1"/>
  <c r="AI198" i="9"/>
  <c r="AI212" i="9" s="1"/>
  <c r="AH31" i="10" s="1"/>
  <c r="AJ198" i="9"/>
  <c r="AJ212" i="9" s="1"/>
  <c r="AI31" i="10" s="1"/>
  <c r="AK198" i="9"/>
  <c r="AK212" i="9" s="1"/>
  <c r="AJ31" i="10" s="1"/>
  <c r="AL198" i="9"/>
  <c r="AL212" i="9" s="1"/>
  <c r="AK31" i="10" s="1"/>
  <c r="AM198" i="9"/>
  <c r="AM212" i="9" s="1"/>
  <c r="AL31" i="10" s="1"/>
  <c r="AN198" i="9"/>
  <c r="AN212" i="9" s="1"/>
  <c r="AM31" i="10" s="1"/>
  <c r="AO198" i="9"/>
  <c r="AO212" i="9" s="1"/>
  <c r="AN31" i="10" s="1"/>
  <c r="AP198" i="9"/>
  <c r="AP212" i="9" s="1"/>
  <c r="AO31" i="10" s="1"/>
  <c r="AQ198" i="9"/>
  <c r="AQ212" i="9" s="1"/>
  <c r="AP31" i="10" s="1"/>
  <c r="AR198" i="9"/>
  <c r="AR212" i="9" s="1"/>
  <c r="AQ31" i="10" s="1"/>
  <c r="AS198" i="9"/>
  <c r="AS212" i="9" s="1"/>
  <c r="AR31" i="10" s="1"/>
  <c r="AT198" i="9"/>
  <c r="AT212" i="9" s="1"/>
  <c r="AS31" i="10" s="1"/>
  <c r="AU198" i="9"/>
  <c r="AU212" i="9" s="1"/>
  <c r="AT31" i="10" s="1"/>
  <c r="AV196" i="9"/>
  <c r="AU30" i="10" s="1"/>
  <c r="AW196" i="9"/>
  <c r="AX196" i="9"/>
  <c r="AY196" i="9"/>
  <c r="O183" i="9"/>
  <c r="R183" i="9"/>
  <c r="S183" i="9"/>
  <c r="T183" i="9"/>
  <c r="U183" i="9"/>
  <c r="V183" i="9"/>
  <c r="W183" i="9"/>
  <c r="Y183" i="9"/>
  <c r="Z183" i="9"/>
  <c r="AA183" i="9"/>
  <c r="AB183" i="9"/>
  <c r="AC183" i="9"/>
  <c r="AD183" i="9"/>
  <c r="AE183" i="9"/>
  <c r="AF183" i="9"/>
  <c r="AG183" i="9"/>
  <c r="AH183" i="9"/>
  <c r="AI183" i="9"/>
  <c r="AJ183" i="9"/>
  <c r="AK183" i="9"/>
  <c r="AL183" i="9"/>
  <c r="AM183" i="9"/>
  <c r="AN183" i="9"/>
  <c r="AO183" i="9"/>
  <c r="AP183" i="9"/>
  <c r="AQ183" i="9"/>
  <c r="AR183" i="9"/>
  <c r="AS183" i="9"/>
  <c r="AT183" i="9"/>
  <c r="AU183" i="9"/>
  <c r="F196" i="9"/>
  <c r="H196" i="9"/>
  <c r="O182" i="9"/>
  <c r="R182" i="9"/>
  <c r="R196" i="9" s="1"/>
  <c r="Q30" i="10" s="1"/>
  <c r="S182" i="9"/>
  <c r="S196" i="9" s="1"/>
  <c r="R30" i="10" s="1"/>
  <c r="T182" i="9"/>
  <c r="T196" i="9" s="1"/>
  <c r="S30" i="10" s="1"/>
  <c r="U182" i="9"/>
  <c r="U196" i="9" s="1"/>
  <c r="T30" i="10" s="1"/>
  <c r="V182" i="9"/>
  <c r="V196" i="9" s="1"/>
  <c r="U30" i="10" s="1"/>
  <c r="W182" i="9"/>
  <c r="W196" i="9" s="1"/>
  <c r="V30" i="10" s="1"/>
  <c r="Y182" i="9"/>
  <c r="Y196" i="9" s="1"/>
  <c r="X30" i="10" s="1"/>
  <c r="Z182" i="9"/>
  <c r="AA182" i="9"/>
  <c r="AA196" i="9" s="1"/>
  <c r="Z30" i="10" s="1"/>
  <c r="AB182" i="9"/>
  <c r="AB196" i="9" s="1"/>
  <c r="AA30" i="10" s="1"/>
  <c r="AC182" i="9"/>
  <c r="AC196" i="9" s="1"/>
  <c r="AB30" i="10" s="1"/>
  <c r="AD182" i="9"/>
  <c r="AD196" i="9" s="1"/>
  <c r="AC30" i="10" s="1"/>
  <c r="AE182" i="9"/>
  <c r="AE196" i="9" s="1"/>
  <c r="AD30" i="10" s="1"/>
  <c r="AF182" i="9"/>
  <c r="AF196" i="9" s="1"/>
  <c r="AE30" i="10" s="1"/>
  <c r="AG182" i="9"/>
  <c r="AG196" i="9" s="1"/>
  <c r="AF30" i="10" s="1"/>
  <c r="AH182" i="9"/>
  <c r="AI182" i="9"/>
  <c r="AI196" i="9" s="1"/>
  <c r="AH30" i="10" s="1"/>
  <c r="AJ182" i="9"/>
  <c r="AJ196" i="9" s="1"/>
  <c r="AI30" i="10" s="1"/>
  <c r="AK182" i="9"/>
  <c r="AK196" i="9" s="1"/>
  <c r="AJ30" i="10" s="1"/>
  <c r="AL182" i="9"/>
  <c r="AL196" i="9" s="1"/>
  <c r="AK30" i="10" s="1"/>
  <c r="AM182" i="9"/>
  <c r="AM196" i="9" s="1"/>
  <c r="AL30" i="10" s="1"/>
  <c r="AN182" i="9"/>
  <c r="AN196" i="9" s="1"/>
  <c r="AM30" i="10" s="1"/>
  <c r="AO182" i="9"/>
  <c r="AO196" i="9" s="1"/>
  <c r="AN30" i="10" s="1"/>
  <c r="AP182" i="9"/>
  <c r="AQ182" i="9"/>
  <c r="AQ196" i="9" s="1"/>
  <c r="AP30" i="10" s="1"/>
  <c r="AR182" i="9"/>
  <c r="AR196" i="9" s="1"/>
  <c r="AQ30" i="10" s="1"/>
  <c r="AS182" i="9"/>
  <c r="AS196" i="9" s="1"/>
  <c r="AR30" i="10" s="1"/>
  <c r="AT182" i="9"/>
  <c r="AT196" i="9" s="1"/>
  <c r="AS30" i="10" s="1"/>
  <c r="AU182" i="9"/>
  <c r="AU196" i="9" s="1"/>
  <c r="AT30" i="10" s="1"/>
  <c r="AV180" i="9"/>
  <c r="AU29" i="10" s="1"/>
  <c r="AW180" i="9"/>
  <c r="AX180" i="9"/>
  <c r="AY180" i="9"/>
  <c r="O167" i="9"/>
  <c r="S167" i="9"/>
  <c r="T167" i="9"/>
  <c r="U167" i="9"/>
  <c r="V167" i="9"/>
  <c r="W167" i="9"/>
  <c r="X167" i="9"/>
  <c r="Y167" i="9"/>
  <c r="Z167" i="9"/>
  <c r="AA167" i="9"/>
  <c r="AB167" i="9"/>
  <c r="AC167" i="9"/>
  <c r="AD167" i="9"/>
  <c r="AE167" i="9"/>
  <c r="AF167" i="9"/>
  <c r="AG167" i="9"/>
  <c r="AH167" i="9"/>
  <c r="AI167" i="9"/>
  <c r="AJ167" i="9"/>
  <c r="AK167" i="9"/>
  <c r="AL167" i="9"/>
  <c r="AM167" i="9"/>
  <c r="AN167" i="9"/>
  <c r="AO167" i="9"/>
  <c r="AP167" i="9"/>
  <c r="AQ167" i="9"/>
  <c r="AR167" i="9"/>
  <c r="AS167" i="9"/>
  <c r="AT167" i="9"/>
  <c r="AU167" i="9"/>
  <c r="O166" i="9"/>
  <c r="S166" i="9"/>
  <c r="T166" i="9"/>
  <c r="U166" i="9"/>
  <c r="V166" i="9"/>
  <c r="W166" i="9"/>
  <c r="X166" i="9"/>
  <c r="Y166" i="9"/>
  <c r="Z166" i="9"/>
  <c r="AA166" i="9"/>
  <c r="AB166" i="9"/>
  <c r="AC166" i="9"/>
  <c r="AD166" i="9"/>
  <c r="AE166" i="9"/>
  <c r="AF166" i="9"/>
  <c r="AG166" i="9"/>
  <c r="AH166" i="9"/>
  <c r="AI166" i="9"/>
  <c r="AJ166" i="9"/>
  <c r="AK166" i="9"/>
  <c r="AL166" i="9"/>
  <c r="AM166" i="9"/>
  <c r="AN166" i="9"/>
  <c r="AO166" i="9"/>
  <c r="AP166" i="9"/>
  <c r="AQ166" i="9"/>
  <c r="AR166" i="9"/>
  <c r="AS166" i="9"/>
  <c r="AT166" i="9"/>
  <c r="AU166" i="9"/>
  <c r="O165" i="9"/>
  <c r="S165" i="9"/>
  <c r="T165" i="9"/>
  <c r="U165" i="9"/>
  <c r="V165" i="9"/>
  <c r="W165" i="9"/>
  <c r="X165" i="9"/>
  <c r="Y165" i="9"/>
  <c r="Z165" i="9"/>
  <c r="AA165" i="9"/>
  <c r="AB165" i="9"/>
  <c r="AC165" i="9"/>
  <c r="AD165" i="9"/>
  <c r="AE165" i="9"/>
  <c r="AF165" i="9"/>
  <c r="AG165" i="9"/>
  <c r="AH165" i="9"/>
  <c r="AI165" i="9"/>
  <c r="AJ165" i="9"/>
  <c r="AK165" i="9"/>
  <c r="AL165" i="9"/>
  <c r="AM165" i="9"/>
  <c r="AN165" i="9"/>
  <c r="AO165" i="9"/>
  <c r="AP165" i="9"/>
  <c r="AQ165" i="9"/>
  <c r="AR165" i="9"/>
  <c r="AS165" i="9"/>
  <c r="AT165" i="9"/>
  <c r="AU165" i="9"/>
  <c r="O164" i="9"/>
  <c r="S164" i="9"/>
  <c r="T164" i="9"/>
  <c r="U164" i="9"/>
  <c r="V164" i="9"/>
  <c r="W164" i="9"/>
  <c r="X164" i="9"/>
  <c r="Y164" i="9"/>
  <c r="Z164" i="9"/>
  <c r="AA164" i="9"/>
  <c r="AB164" i="9"/>
  <c r="AC164" i="9"/>
  <c r="AD164" i="9"/>
  <c r="AE164" i="9"/>
  <c r="AF164" i="9"/>
  <c r="AG164" i="9"/>
  <c r="AH164" i="9"/>
  <c r="AI164" i="9"/>
  <c r="AJ164" i="9"/>
  <c r="AK164" i="9"/>
  <c r="AL164" i="9"/>
  <c r="AM164" i="9"/>
  <c r="AN164" i="9"/>
  <c r="AO164" i="9"/>
  <c r="AP164" i="9"/>
  <c r="AQ164" i="9"/>
  <c r="AR164" i="9"/>
  <c r="AS164" i="9"/>
  <c r="AT164" i="9"/>
  <c r="AU164" i="9"/>
  <c r="O163" i="9"/>
  <c r="S163" i="9"/>
  <c r="T163" i="9"/>
  <c r="U163" i="9"/>
  <c r="V163" i="9"/>
  <c r="W163" i="9"/>
  <c r="X163" i="9"/>
  <c r="Y163" i="9"/>
  <c r="Z163" i="9"/>
  <c r="AA163" i="9"/>
  <c r="AB163" i="9"/>
  <c r="AC163" i="9"/>
  <c r="AD163" i="9"/>
  <c r="AE163" i="9"/>
  <c r="AF163" i="9"/>
  <c r="AG163" i="9"/>
  <c r="AH163" i="9"/>
  <c r="AI163" i="9"/>
  <c r="AJ163" i="9"/>
  <c r="AK163" i="9"/>
  <c r="AL163" i="9"/>
  <c r="AM163" i="9"/>
  <c r="AN163" i="9"/>
  <c r="AO163" i="9"/>
  <c r="AP163" i="9"/>
  <c r="AQ163" i="9"/>
  <c r="AR163" i="9"/>
  <c r="AS163" i="9"/>
  <c r="AT163" i="9"/>
  <c r="AU163" i="9"/>
  <c r="O162" i="9"/>
  <c r="S162" i="9"/>
  <c r="T162" i="9"/>
  <c r="U162" i="9"/>
  <c r="V162" i="9"/>
  <c r="W162" i="9"/>
  <c r="X162" i="9"/>
  <c r="Y162" i="9"/>
  <c r="Z162" i="9"/>
  <c r="AA162" i="9"/>
  <c r="AB162" i="9"/>
  <c r="AC162" i="9"/>
  <c r="AD162" i="9"/>
  <c r="AE162" i="9"/>
  <c r="AF162" i="9"/>
  <c r="AG162" i="9"/>
  <c r="AH162" i="9"/>
  <c r="AI162" i="9"/>
  <c r="AJ162" i="9"/>
  <c r="AK162" i="9"/>
  <c r="AL162" i="9"/>
  <c r="AM162" i="9"/>
  <c r="AN162" i="9"/>
  <c r="AO162" i="9"/>
  <c r="AP162" i="9"/>
  <c r="AQ162" i="9"/>
  <c r="AR162" i="9"/>
  <c r="AS162" i="9"/>
  <c r="AT162" i="9"/>
  <c r="AU162" i="9"/>
  <c r="O161" i="9"/>
  <c r="S161" i="9"/>
  <c r="T161" i="9"/>
  <c r="U161" i="9"/>
  <c r="V161" i="9"/>
  <c r="W161" i="9"/>
  <c r="X161" i="9"/>
  <c r="Y161" i="9"/>
  <c r="Z161" i="9"/>
  <c r="AA161" i="9"/>
  <c r="AB161" i="9"/>
  <c r="AC161" i="9"/>
  <c r="AD161" i="9"/>
  <c r="AE161" i="9"/>
  <c r="AF161" i="9"/>
  <c r="AG161" i="9"/>
  <c r="AH161" i="9"/>
  <c r="AI161" i="9"/>
  <c r="AJ161" i="9"/>
  <c r="AK161" i="9"/>
  <c r="AL161" i="9"/>
  <c r="AM161" i="9"/>
  <c r="AN161" i="9"/>
  <c r="AO161" i="9"/>
  <c r="AP161" i="9"/>
  <c r="AQ161" i="9"/>
  <c r="AR161" i="9"/>
  <c r="AS161" i="9"/>
  <c r="AT161" i="9"/>
  <c r="AU161" i="9"/>
  <c r="O160" i="9"/>
  <c r="S160" i="9"/>
  <c r="T160" i="9"/>
  <c r="U160" i="9"/>
  <c r="V160" i="9"/>
  <c r="W160" i="9"/>
  <c r="X160" i="9"/>
  <c r="Y160" i="9"/>
  <c r="Z160" i="9"/>
  <c r="AA160" i="9"/>
  <c r="AB160" i="9"/>
  <c r="AC160" i="9"/>
  <c r="AD160" i="9"/>
  <c r="AE160" i="9"/>
  <c r="AF160" i="9"/>
  <c r="AG160" i="9"/>
  <c r="AH160" i="9"/>
  <c r="AI160" i="9"/>
  <c r="AJ160" i="9"/>
  <c r="AK160" i="9"/>
  <c r="AL160" i="9"/>
  <c r="AM160" i="9"/>
  <c r="AN160" i="9"/>
  <c r="AO160" i="9"/>
  <c r="AP160" i="9"/>
  <c r="AQ160" i="9"/>
  <c r="AR160" i="9"/>
  <c r="AS160" i="9"/>
  <c r="AT160" i="9"/>
  <c r="AU160" i="9"/>
  <c r="O159" i="9"/>
  <c r="S159" i="9"/>
  <c r="T159" i="9"/>
  <c r="U159" i="9"/>
  <c r="V159" i="9"/>
  <c r="W159" i="9"/>
  <c r="X159" i="9"/>
  <c r="Y159" i="9"/>
  <c r="Z159" i="9"/>
  <c r="AA159" i="9"/>
  <c r="AB159" i="9"/>
  <c r="AC159" i="9"/>
  <c r="AD159" i="9"/>
  <c r="AE159" i="9"/>
  <c r="AF159" i="9"/>
  <c r="AG159" i="9"/>
  <c r="AH159" i="9"/>
  <c r="AI159" i="9"/>
  <c r="AJ159" i="9"/>
  <c r="AK159" i="9"/>
  <c r="AL159" i="9"/>
  <c r="AM159" i="9"/>
  <c r="AN159" i="9"/>
  <c r="AO159" i="9"/>
  <c r="AP159" i="9"/>
  <c r="AQ159" i="9"/>
  <c r="AR159" i="9"/>
  <c r="AS159" i="9"/>
  <c r="AT159" i="9"/>
  <c r="AU159" i="9"/>
  <c r="O158" i="9"/>
  <c r="S158" i="9"/>
  <c r="T158" i="9"/>
  <c r="U158" i="9"/>
  <c r="V158" i="9"/>
  <c r="W158" i="9"/>
  <c r="X158" i="9"/>
  <c r="Y158" i="9"/>
  <c r="Z158" i="9"/>
  <c r="AA158" i="9"/>
  <c r="AB158" i="9"/>
  <c r="AC158" i="9"/>
  <c r="AD158" i="9"/>
  <c r="AE158" i="9"/>
  <c r="AF158" i="9"/>
  <c r="AG158" i="9"/>
  <c r="AH158" i="9"/>
  <c r="AI158" i="9"/>
  <c r="AJ158" i="9"/>
  <c r="AK158" i="9"/>
  <c r="AL158" i="9"/>
  <c r="AM158" i="9"/>
  <c r="AN158" i="9"/>
  <c r="AO158" i="9"/>
  <c r="AP158" i="9"/>
  <c r="AQ158" i="9"/>
  <c r="AR158" i="9"/>
  <c r="AS158" i="9"/>
  <c r="AT158" i="9"/>
  <c r="AU158" i="9"/>
  <c r="O157" i="9"/>
  <c r="S157" i="9"/>
  <c r="T157" i="9"/>
  <c r="U157" i="9"/>
  <c r="V157" i="9"/>
  <c r="W157" i="9"/>
  <c r="X157" i="9"/>
  <c r="Y157" i="9"/>
  <c r="Z157" i="9"/>
  <c r="AA157" i="9"/>
  <c r="AB157" i="9"/>
  <c r="AC157" i="9"/>
  <c r="AD157" i="9"/>
  <c r="AE157" i="9"/>
  <c r="AF157" i="9"/>
  <c r="AG157" i="9"/>
  <c r="AH157" i="9"/>
  <c r="AI157" i="9"/>
  <c r="AJ157" i="9"/>
  <c r="AK157" i="9"/>
  <c r="AL157" i="9"/>
  <c r="AM157" i="9"/>
  <c r="AN157" i="9"/>
  <c r="AO157" i="9"/>
  <c r="AP157" i="9"/>
  <c r="AQ157" i="9"/>
  <c r="AR157" i="9"/>
  <c r="AS157" i="9"/>
  <c r="AT157" i="9"/>
  <c r="AU157" i="9"/>
  <c r="O156" i="9"/>
  <c r="S156" i="9"/>
  <c r="T156" i="9"/>
  <c r="U156" i="9"/>
  <c r="V156" i="9"/>
  <c r="W156" i="9"/>
  <c r="X156" i="9"/>
  <c r="Y156" i="9"/>
  <c r="Z156" i="9"/>
  <c r="AA156" i="9"/>
  <c r="AB156" i="9"/>
  <c r="AC156" i="9"/>
  <c r="AD156" i="9"/>
  <c r="AE156" i="9"/>
  <c r="AF156" i="9"/>
  <c r="AG156" i="9"/>
  <c r="AH156" i="9"/>
  <c r="AI156" i="9"/>
  <c r="AJ156" i="9"/>
  <c r="AK156" i="9"/>
  <c r="AL156" i="9"/>
  <c r="AM156" i="9"/>
  <c r="AN156" i="9"/>
  <c r="AO156" i="9"/>
  <c r="AP156" i="9"/>
  <c r="AQ156" i="9"/>
  <c r="AR156" i="9"/>
  <c r="AS156" i="9"/>
  <c r="AT156" i="9"/>
  <c r="AU156" i="9"/>
  <c r="O155" i="9"/>
  <c r="S155" i="9"/>
  <c r="T155" i="9"/>
  <c r="U155" i="9"/>
  <c r="V155" i="9"/>
  <c r="W155" i="9"/>
  <c r="X155" i="9"/>
  <c r="Y155" i="9"/>
  <c r="Z155" i="9"/>
  <c r="AA155" i="9"/>
  <c r="AB155" i="9"/>
  <c r="AC155" i="9"/>
  <c r="AD155" i="9"/>
  <c r="AE155" i="9"/>
  <c r="AF155" i="9"/>
  <c r="AG155" i="9"/>
  <c r="AH155" i="9"/>
  <c r="AI155" i="9"/>
  <c r="AJ155" i="9"/>
  <c r="AK155" i="9"/>
  <c r="AL155" i="9"/>
  <c r="AM155" i="9"/>
  <c r="AN155" i="9"/>
  <c r="AO155" i="9"/>
  <c r="AP155" i="9"/>
  <c r="AQ155" i="9"/>
  <c r="AR155" i="9"/>
  <c r="AS155" i="9"/>
  <c r="AT155" i="9"/>
  <c r="AU155" i="9"/>
  <c r="O154" i="9"/>
  <c r="S154" i="9"/>
  <c r="T154" i="9"/>
  <c r="U154" i="9"/>
  <c r="V154" i="9"/>
  <c r="W154" i="9"/>
  <c r="X154" i="9"/>
  <c r="Y154" i="9"/>
  <c r="Z154" i="9"/>
  <c r="AA154" i="9"/>
  <c r="AB154" i="9"/>
  <c r="AC154" i="9"/>
  <c r="AD154" i="9"/>
  <c r="AE154" i="9"/>
  <c r="AF154" i="9"/>
  <c r="AG154" i="9"/>
  <c r="AH154" i="9"/>
  <c r="AI154" i="9"/>
  <c r="AJ154" i="9"/>
  <c r="AK154" i="9"/>
  <c r="AL154" i="9"/>
  <c r="AM154" i="9"/>
  <c r="AN154" i="9"/>
  <c r="AO154" i="9"/>
  <c r="AP154" i="9"/>
  <c r="AQ154" i="9"/>
  <c r="AR154" i="9"/>
  <c r="AS154" i="9"/>
  <c r="AT154" i="9"/>
  <c r="AU154" i="9"/>
  <c r="O153" i="9"/>
  <c r="S153" i="9"/>
  <c r="T153" i="9"/>
  <c r="U153" i="9"/>
  <c r="V153" i="9"/>
  <c r="W153" i="9"/>
  <c r="X153" i="9"/>
  <c r="Y153" i="9"/>
  <c r="Z153" i="9"/>
  <c r="AA153" i="9"/>
  <c r="AB153" i="9"/>
  <c r="AC153" i="9"/>
  <c r="AD153" i="9"/>
  <c r="AE153" i="9"/>
  <c r="AF153" i="9"/>
  <c r="AG153" i="9"/>
  <c r="AH153" i="9"/>
  <c r="AI153" i="9"/>
  <c r="AJ153" i="9"/>
  <c r="AK153" i="9"/>
  <c r="AL153" i="9"/>
  <c r="AM153" i="9"/>
  <c r="AN153" i="9"/>
  <c r="AO153" i="9"/>
  <c r="AP153" i="9"/>
  <c r="AQ153" i="9"/>
  <c r="AR153" i="9"/>
  <c r="AS153" i="9"/>
  <c r="AT153" i="9"/>
  <c r="AU153" i="9"/>
  <c r="O152" i="9"/>
  <c r="S152" i="9"/>
  <c r="T152" i="9"/>
  <c r="U152" i="9"/>
  <c r="V152" i="9"/>
  <c r="W152" i="9"/>
  <c r="X152" i="9"/>
  <c r="Y152" i="9"/>
  <c r="Z152" i="9"/>
  <c r="AA152" i="9"/>
  <c r="AB152" i="9"/>
  <c r="AC152" i="9"/>
  <c r="AD152" i="9"/>
  <c r="AE152" i="9"/>
  <c r="AF152" i="9"/>
  <c r="AG152" i="9"/>
  <c r="AH152" i="9"/>
  <c r="AI152" i="9"/>
  <c r="AJ152" i="9"/>
  <c r="AK152" i="9"/>
  <c r="AL152" i="9"/>
  <c r="AM152" i="9"/>
  <c r="AN152" i="9"/>
  <c r="AO152" i="9"/>
  <c r="AP152" i="9"/>
  <c r="AQ152" i="9"/>
  <c r="AR152" i="9"/>
  <c r="AS152" i="9"/>
  <c r="AT152" i="9"/>
  <c r="AU152" i="9"/>
  <c r="O151" i="9"/>
  <c r="S151" i="9"/>
  <c r="T151" i="9"/>
  <c r="U151" i="9"/>
  <c r="V151" i="9"/>
  <c r="W151" i="9"/>
  <c r="X151" i="9"/>
  <c r="Y151" i="9"/>
  <c r="Z151" i="9"/>
  <c r="AA151" i="9"/>
  <c r="AB151" i="9"/>
  <c r="AC151" i="9"/>
  <c r="AD151" i="9"/>
  <c r="AE151" i="9"/>
  <c r="AF151" i="9"/>
  <c r="AG151" i="9"/>
  <c r="AH151" i="9"/>
  <c r="AI151" i="9"/>
  <c r="AJ151" i="9"/>
  <c r="AK151" i="9"/>
  <c r="AL151" i="9"/>
  <c r="AM151" i="9"/>
  <c r="AN151" i="9"/>
  <c r="AO151" i="9"/>
  <c r="AP151" i="9"/>
  <c r="AQ151" i="9"/>
  <c r="AR151" i="9"/>
  <c r="AS151" i="9"/>
  <c r="AT151" i="9"/>
  <c r="AU151" i="9"/>
  <c r="O150" i="9"/>
  <c r="S150" i="9"/>
  <c r="T150" i="9"/>
  <c r="U150" i="9"/>
  <c r="V150" i="9"/>
  <c r="W150" i="9"/>
  <c r="X150" i="9"/>
  <c r="Y150" i="9"/>
  <c r="Z150" i="9"/>
  <c r="AA150" i="9"/>
  <c r="AB150" i="9"/>
  <c r="AC150" i="9"/>
  <c r="AD150" i="9"/>
  <c r="AE150" i="9"/>
  <c r="AF150" i="9"/>
  <c r="AG150" i="9"/>
  <c r="AH150" i="9"/>
  <c r="AI150" i="9"/>
  <c r="AJ150" i="9"/>
  <c r="AK150" i="9"/>
  <c r="AL150" i="9"/>
  <c r="AM150" i="9"/>
  <c r="AN150" i="9"/>
  <c r="AO150" i="9"/>
  <c r="AP150" i="9"/>
  <c r="AQ150" i="9"/>
  <c r="AR150" i="9"/>
  <c r="AS150" i="9"/>
  <c r="AT150" i="9"/>
  <c r="AU150" i="9"/>
  <c r="AV148" i="9"/>
  <c r="AU28" i="10" s="1"/>
  <c r="AW148" i="9"/>
  <c r="AX148" i="9"/>
  <c r="AY148" i="9"/>
  <c r="O135" i="9"/>
  <c r="S135" i="9"/>
  <c r="T135" i="9"/>
  <c r="U135" i="9"/>
  <c r="V135" i="9"/>
  <c r="W135" i="9"/>
  <c r="X135" i="9"/>
  <c r="Y135" i="9"/>
  <c r="Z135" i="9"/>
  <c r="AA135" i="9"/>
  <c r="AB135" i="9"/>
  <c r="AC135" i="9"/>
  <c r="AD135" i="9"/>
  <c r="AE135" i="9"/>
  <c r="AF135" i="9"/>
  <c r="AG135" i="9"/>
  <c r="AH135" i="9"/>
  <c r="AI135" i="9"/>
  <c r="AJ135" i="9"/>
  <c r="AK135" i="9"/>
  <c r="AL135" i="9"/>
  <c r="AM135" i="9"/>
  <c r="AN135" i="9"/>
  <c r="AO135" i="9"/>
  <c r="AP135" i="9"/>
  <c r="AQ135" i="9"/>
  <c r="AR135" i="9"/>
  <c r="AS135" i="9"/>
  <c r="AT135" i="9"/>
  <c r="AU135" i="9"/>
  <c r="O134" i="9"/>
  <c r="S134" i="9"/>
  <c r="T134" i="9"/>
  <c r="U134" i="9"/>
  <c r="V134" i="9"/>
  <c r="W134" i="9"/>
  <c r="W148" i="9" s="1"/>
  <c r="V28" i="10" s="1"/>
  <c r="X134" i="9"/>
  <c r="Y134" i="9"/>
  <c r="Z134" i="9"/>
  <c r="AA134" i="9"/>
  <c r="AB134" i="9"/>
  <c r="AC134" i="9"/>
  <c r="AD134" i="9"/>
  <c r="AE134" i="9"/>
  <c r="AE148" i="9" s="1"/>
  <c r="AD28" i="10" s="1"/>
  <c r="AF134" i="9"/>
  <c r="AG134" i="9"/>
  <c r="AH134" i="9"/>
  <c r="AI134" i="9"/>
  <c r="AJ134" i="9"/>
  <c r="AK134" i="9"/>
  <c r="AK148" i="9" s="1"/>
  <c r="AJ28" i="10" s="1"/>
  <c r="AL134" i="9"/>
  <c r="AM134" i="9"/>
  <c r="AM148" i="9" s="1"/>
  <c r="AL28" i="10" s="1"/>
  <c r="AN134" i="9"/>
  <c r="AO134" i="9"/>
  <c r="AP134" i="9"/>
  <c r="AQ134" i="9"/>
  <c r="AR134" i="9"/>
  <c r="AS134" i="9"/>
  <c r="AS148" i="9" s="1"/>
  <c r="AR28" i="10" s="1"/>
  <c r="AT134" i="9"/>
  <c r="AU134" i="9"/>
  <c r="AU148" i="9" s="1"/>
  <c r="AT28" i="10" s="1"/>
  <c r="AV132" i="9"/>
  <c r="AU27" i="10" s="1"/>
  <c r="AW132" i="9"/>
  <c r="AX132" i="9"/>
  <c r="AY132" i="9"/>
  <c r="O118" i="9"/>
  <c r="S118" i="9"/>
  <c r="T118" i="9"/>
  <c r="U118" i="9"/>
  <c r="V118" i="9"/>
  <c r="W118" i="9"/>
  <c r="X118" i="9"/>
  <c r="Y118" i="9"/>
  <c r="Z118" i="9"/>
  <c r="AA118" i="9"/>
  <c r="AB118" i="9"/>
  <c r="AC118" i="9"/>
  <c r="AD118" i="9"/>
  <c r="AE118" i="9"/>
  <c r="AF118" i="9"/>
  <c r="AG118" i="9"/>
  <c r="AH118" i="9"/>
  <c r="AI118" i="9"/>
  <c r="AJ118" i="9"/>
  <c r="AK118" i="9"/>
  <c r="AL118" i="9"/>
  <c r="AM118" i="9"/>
  <c r="AN118" i="9"/>
  <c r="AO118" i="9"/>
  <c r="AP118" i="9"/>
  <c r="AQ118" i="9"/>
  <c r="AR118" i="9"/>
  <c r="AS118" i="9"/>
  <c r="AT118" i="9"/>
  <c r="AU118" i="9"/>
  <c r="R117" i="9"/>
  <c r="O117" i="9"/>
  <c r="S117" i="9"/>
  <c r="T117" i="9"/>
  <c r="U117" i="9"/>
  <c r="V117" i="9"/>
  <c r="W117" i="9"/>
  <c r="X117" i="9"/>
  <c r="Y117" i="9"/>
  <c r="Z117" i="9"/>
  <c r="AA117" i="9"/>
  <c r="AB117" i="9"/>
  <c r="AC117" i="9"/>
  <c r="AD117" i="9"/>
  <c r="AE117" i="9"/>
  <c r="AF117" i="9"/>
  <c r="AG117" i="9"/>
  <c r="AH117" i="9"/>
  <c r="AI117" i="9"/>
  <c r="AJ117" i="9"/>
  <c r="AK117" i="9"/>
  <c r="AL117" i="9"/>
  <c r="AM117" i="9"/>
  <c r="AN117" i="9"/>
  <c r="AO117" i="9"/>
  <c r="AP117" i="9"/>
  <c r="AQ117" i="9"/>
  <c r="AR117" i="9"/>
  <c r="AS117" i="9"/>
  <c r="AT117" i="9"/>
  <c r="AU117" i="9"/>
  <c r="O116" i="9"/>
  <c r="S116" i="9"/>
  <c r="T116" i="9"/>
  <c r="U116" i="9"/>
  <c r="V116" i="9"/>
  <c r="W116" i="9"/>
  <c r="X116" i="9"/>
  <c r="Y116" i="9"/>
  <c r="Z116" i="9"/>
  <c r="AA116" i="9"/>
  <c r="AB116" i="9"/>
  <c r="AC116" i="9"/>
  <c r="AD116" i="9"/>
  <c r="AE116" i="9"/>
  <c r="AF116" i="9"/>
  <c r="AG116" i="9"/>
  <c r="AH116" i="9"/>
  <c r="AI116" i="9"/>
  <c r="AJ116" i="9"/>
  <c r="AK116" i="9"/>
  <c r="AL116" i="9"/>
  <c r="AM116" i="9"/>
  <c r="AN116" i="9"/>
  <c r="AO116" i="9"/>
  <c r="AP116" i="9"/>
  <c r="AQ116" i="9"/>
  <c r="AR116" i="9"/>
  <c r="AS116" i="9"/>
  <c r="AT116" i="9"/>
  <c r="AU116" i="9"/>
  <c r="R115" i="9"/>
  <c r="O115" i="9"/>
  <c r="S115" i="9"/>
  <c r="T115" i="9"/>
  <c r="U115" i="9"/>
  <c r="V115" i="9"/>
  <c r="W115" i="9"/>
  <c r="X115" i="9"/>
  <c r="Y115" i="9"/>
  <c r="Z115" i="9"/>
  <c r="AA115" i="9"/>
  <c r="AB115" i="9"/>
  <c r="AC115" i="9"/>
  <c r="AD115" i="9"/>
  <c r="AE115" i="9"/>
  <c r="AF115" i="9"/>
  <c r="AG115" i="9"/>
  <c r="AH115" i="9"/>
  <c r="AI115" i="9"/>
  <c r="AJ115" i="9"/>
  <c r="AK115" i="9"/>
  <c r="AL115" i="9"/>
  <c r="AM115" i="9"/>
  <c r="AN115" i="9"/>
  <c r="AO115" i="9"/>
  <c r="AP115" i="9"/>
  <c r="AQ115" i="9"/>
  <c r="AR115" i="9"/>
  <c r="AS115" i="9"/>
  <c r="AT115" i="9"/>
  <c r="AU115" i="9"/>
  <c r="O114" i="9"/>
  <c r="S114" i="9"/>
  <c r="T114" i="9"/>
  <c r="U114" i="9"/>
  <c r="V114" i="9"/>
  <c r="W114" i="9"/>
  <c r="X114" i="9"/>
  <c r="Y114" i="9"/>
  <c r="Z114" i="9"/>
  <c r="AA114" i="9"/>
  <c r="AB114" i="9"/>
  <c r="AC114" i="9"/>
  <c r="AD114" i="9"/>
  <c r="AE114" i="9"/>
  <c r="AF114" i="9"/>
  <c r="AG114" i="9"/>
  <c r="AH114" i="9"/>
  <c r="AI114" i="9"/>
  <c r="AJ114" i="9"/>
  <c r="AK114" i="9"/>
  <c r="AL114" i="9"/>
  <c r="AM114" i="9"/>
  <c r="AN114" i="9"/>
  <c r="AO114" i="9"/>
  <c r="AP114" i="9"/>
  <c r="AQ114" i="9"/>
  <c r="AR114" i="9"/>
  <c r="AS114" i="9"/>
  <c r="AT114" i="9"/>
  <c r="AU114" i="9"/>
  <c r="R113" i="9"/>
  <c r="O113" i="9"/>
  <c r="S113" i="9"/>
  <c r="T113" i="9"/>
  <c r="U113" i="9"/>
  <c r="V113" i="9"/>
  <c r="W113" i="9"/>
  <c r="X113" i="9"/>
  <c r="Y113" i="9"/>
  <c r="Z113" i="9"/>
  <c r="AA113" i="9"/>
  <c r="AB113" i="9"/>
  <c r="AC113" i="9"/>
  <c r="AD113" i="9"/>
  <c r="AE113" i="9"/>
  <c r="AF113" i="9"/>
  <c r="AG113" i="9"/>
  <c r="AH113" i="9"/>
  <c r="AI113" i="9"/>
  <c r="AJ113" i="9"/>
  <c r="AK113" i="9"/>
  <c r="AL113" i="9"/>
  <c r="AM113" i="9"/>
  <c r="AN113" i="9"/>
  <c r="AO113" i="9"/>
  <c r="AP113" i="9"/>
  <c r="AQ113" i="9"/>
  <c r="AR113" i="9"/>
  <c r="AS113" i="9"/>
  <c r="AT113" i="9"/>
  <c r="AU113" i="9"/>
  <c r="O112" i="9"/>
  <c r="S112" i="9"/>
  <c r="T112" i="9"/>
  <c r="U112" i="9"/>
  <c r="V112" i="9"/>
  <c r="W112" i="9"/>
  <c r="X112" i="9"/>
  <c r="Y112" i="9"/>
  <c r="Z112" i="9"/>
  <c r="AA112" i="9"/>
  <c r="AB112" i="9"/>
  <c r="AC112" i="9"/>
  <c r="AD112" i="9"/>
  <c r="AE112" i="9"/>
  <c r="AF112" i="9"/>
  <c r="AG112" i="9"/>
  <c r="AH112" i="9"/>
  <c r="AI112" i="9"/>
  <c r="AJ112" i="9"/>
  <c r="AK112" i="9"/>
  <c r="AL112" i="9"/>
  <c r="AM112" i="9"/>
  <c r="AN112" i="9"/>
  <c r="AO112" i="9"/>
  <c r="AP112" i="9"/>
  <c r="AQ112" i="9"/>
  <c r="AR112" i="9"/>
  <c r="AS112" i="9"/>
  <c r="AT112" i="9"/>
  <c r="AU112" i="9"/>
  <c r="O111" i="9"/>
  <c r="S111" i="9"/>
  <c r="T111" i="9"/>
  <c r="U111" i="9"/>
  <c r="V111" i="9"/>
  <c r="W111" i="9"/>
  <c r="X111" i="9"/>
  <c r="Y111" i="9"/>
  <c r="Z111" i="9"/>
  <c r="AA111" i="9"/>
  <c r="AB111" i="9"/>
  <c r="AC111" i="9"/>
  <c r="AD111" i="9"/>
  <c r="AE111" i="9"/>
  <c r="AF111" i="9"/>
  <c r="AG111" i="9"/>
  <c r="AH111" i="9"/>
  <c r="AI111" i="9"/>
  <c r="AJ111" i="9"/>
  <c r="AK111" i="9"/>
  <c r="AL111" i="9"/>
  <c r="AM111" i="9"/>
  <c r="AN111" i="9"/>
  <c r="AO111" i="9"/>
  <c r="AP111" i="9"/>
  <c r="AQ111" i="9"/>
  <c r="AR111" i="9"/>
  <c r="AS111" i="9"/>
  <c r="AT111" i="9"/>
  <c r="AU111" i="9"/>
  <c r="O110" i="9"/>
  <c r="S110" i="9"/>
  <c r="T110" i="9"/>
  <c r="U110" i="9"/>
  <c r="V110" i="9"/>
  <c r="W110" i="9"/>
  <c r="X110" i="9"/>
  <c r="Y110" i="9"/>
  <c r="Z110" i="9"/>
  <c r="AA110" i="9"/>
  <c r="AB110" i="9"/>
  <c r="AC110" i="9"/>
  <c r="AD110" i="9"/>
  <c r="AE110" i="9"/>
  <c r="AF110" i="9"/>
  <c r="AG110" i="9"/>
  <c r="AH110" i="9"/>
  <c r="AI110" i="9"/>
  <c r="AJ110" i="9"/>
  <c r="AK110" i="9"/>
  <c r="AL110" i="9"/>
  <c r="AM110" i="9"/>
  <c r="AN110" i="9"/>
  <c r="AO110" i="9"/>
  <c r="AP110" i="9"/>
  <c r="AQ110" i="9"/>
  <c r="AR110" i="9"/>
  <c r="AS110" i="9"/>
  <c r="AT110" i="9"/>
  <c r="AU110" i="9"/>
  <c r="O109" i="9"/>
  <c r="S109" i="9"/>
  <c r="T109" i="9"/>
  <c r="U109" i="9"/>
  <c r="V109" i="9"/>
  <c r="W109" i="9"/>
  <c r="X109" i="9"/>
  <c r="Y109" i="9"/>
  <c r="Z109" i="9"/>
  <c r="AA109" i="9"/>
  <c r="AB109" i="9"/>
  <c r="AC109" i="9"/>
  <c r="AD109" i="9"/>
  <c r="AE109" i="9"/>
  <c r="AF109" i="9"/>
  <c r="AG109" i="9"/>
  <c r="AH109" i="9"/>
  <c r="AI109" i="9"/>
  <c r="AJ109" i="9"/>
  <c r="AK109" i="9"/>
  <c r="AL109" i="9"/>
  <c r="AM109" i="9"/>
  <c r="AN109" i="9"/>
  <c r="AO109" i="9"/>
  <c r="AP109" i="9"/>
  <c r="AQ109" i="9"/>
  <c r="AR109" i="9"/>
  <c r="AS109" i="9"/>
  <c r="AT109" i="9"/>
  <c r="AU109" i="9"/>
  <c r="O108" i="9"/>
  <c r="S108" i="9"/>
  <c r="T108" i="9"/>
  <c r="U108" i="9"/>
  <c r="V108" i="9"/>
  <c r="W108" i="9"/>
  <c r="X108" i="9"/>
  <c r="Y108" i="9"/>
  <c r="Z108" i="9"/>
  <c r="AA108" i="9"/>
  <c r="AB108" i="9"/>
  <c r="AC108" i="9"/>
  <c r="AD108" i="9"/>
  <c r="AE108" i="9"/>
  <c r="AF108" i="9"/>
  <c r="AG108" i="9"/>
  <c r="AH108" i="9"/>
  <c r="AI108" i="9"/>
  <c r="AJ108" i="9"/>
  <c r="AK108" i="9"/>
  <c r="AL108" i="9"/>
  <c r="AM108" i="9"/>
  <c r="AN108" i="9"/>
  <c r="AO108" i="9"/>
  <c r="AP108" i="9"/>
  <c r="AQ108" i="9"/>
  <c r="AR108" i="9"/>
  <c r="AS108" i="9"/>
  <c r="AT108" i="9"/>
  <c r="AU108" i="9"/>
  <c r="O107" i="9"/>
  <c r="S107" i="9"/>
  <c r="T107" i="9"/>
  <c r="U107" i="9"/>
  <c r="V107" i="9"/>
  <c r="W107" i="9"/>
  <c r="X107" i="9"/>
  <c r="Y107" i="9"/>
  <c r="Z107" i="9"/>
  <c r="AA107" i="9"/>
  <c r="AB107" i="9"/>
  <c r="AC107" i="9"/>
  <c r="AD107" i="9"/>
  <c r="AE107" i="9"/>
  <c r="AF107" i="9"/>
  <c r="AG107" i="9"/>
  <c r="AH107" i="9"/>
  <c r="AI107" i="9"/>
  <c r="AJ107" i="9"/>
  <c r="AK107" i="9"/>
  <c r="AL107" i="9"/>
  <c r="AM107" i="9"/>
  <c r="AN107" i="9"/>
  <c r="AO107" i="9"/>
  <c r="AP107" i="9"/>
  <c r="AQ107" i="9"/>
  <c r="AR107" i="9"/>
  <c r="AS107" i="9"/>
  <c r="AT107" i="9"/>
  <c r="AU107" i="9"/>
  <c r="O106" i="9"/>
  <c r="S106" i="9"/>
  <c r="T106" i="9"/>
  <c r="U106" i="9"/>
  <c r="V106" i="9"/>
  <c r="W106" i="9"/>
  <c r="X106" i="9"/>
  <c r="Y106" i="9"/>
  <c r="Z106" i="9"/>
  <c r="AA106" i="9"/>
  <c r="AB106" i="9"/>
  <c r="AC106" i="9"/>
  <c r="AD106" i="9"/>
  <c r="AE106" i="9"/>
  <c r="AF106" i="9"/>
  <c r="AG106" i="9"/>
  <c r="AH106" i="9"/>
  <c r="AI106" i="9"/>
  <c r="AJ106" i="9"/>
  <c r="AK106" i="9"/>
  <c r="AL106" i="9"/>
  <c r="AM106" i="9"/>
  <c r="AN106" i="9"/>
  <c r="AO106" i="9"/>
  <c r="AP106" i="9"/>
  <c r="AQ106" i="9"/>
  <c r="AR106" i="9"/>
  <c r="AS106" i="9"/>
  <c r="AT106" i="9"/>
  <c r="AU106" i="9"/>
  <c r="O105" i="9"/>
  <c r="S105" i="9"/>
  <c r="T105" i="9"/>
  <c r="U105" i="9"/>
  <c r="V105" i="9"/>
  <c r="W105" i="9"/>
  <c r="X105" i="9"/>
  <c r="Y105" i="9"/>
  <c r="Z105" i="9"/>
  <c r="AA105" i="9"/>
  <c r="AB105" i="9"/>
  <c r="AC105" i="9"/>
  <c r="AD105" i="9"/>
  <c r="AE105" i="9"/>
  <c r="AF105" i="9"/>
  <c r="AG105" i="9"/>
  <c r="AH105" i="9"/>
  <c r="AI105" i="9"/>
  <c r="AJ105" i="9"/>
  <c r="AK105" i="9"/>
  <c r="AL105" i="9"/>
  <c r="AM105" i="9"/>
  <c r="AN105" i="9"/>
  <c r="AO105" i="9"/>
  <c r="AP105" i="9"/>
  <c r="AQ105" i="9"/>
  <c r="AR105" i="9"/>
  <c r="AS105" i="9"/>
  <c r="AT105" i="9"/>
  <c r="AU105" i="9"/>
  <c r="O104" i="9"/>
  <c r="S104" i="9"/>
  <c r="T104" i="9"/>
  <c r="U104" i="9"/>
  <c r="V104" i="9"/>
  <c r="W104" i="9"/>
  <c r="X104" i="9"/>
  <c r="Y104" i="9"/>
  <c r="Z104" i="9"/>
  <c r="AA104" i="9"/>
  <c r="AB104" i="9"/>
  <c r="AC104" i="9"/>
  <c r="AD104" i="9"/>
  <c r="AE104" i="9"/>
  <c r="AF104" i="9"/>
  <c r="AG104" i="9"/>
  <c r="AH104" i="9"/>
  <c r="AI104" i="9"/>
  <c r="AJ104" i="9"/>
  <c r="AK104" i="9"/>
  <c r="AL104" i="9"/>
  <c r="AM104" i="9"/>
  <c r="AN104" i="9"/>
  <c r="AO104" i="9"/>
  <c r="AP104" i="9"/>
  <c r="AQ104" i="9"/>
  <c r="AR104" i="9"/>
  <c r="AS104" i="9"/>
  <c r="AT104" i="9"/>
  <c r="AU104" i="9"/>
  <c r="O103" i="9"/>
  <c r="S103" i="9"/>
  <c r="T103" i="9"/>
  <c r="U103" i="9"/>
  <c r="V103" i="9"/>
  <c r="W103" i="9"/>
  <c r="X103" i="9"/>
  <c r="Y103" i="9"/>
  <c r="Z103" i="9"/>
  <c r="AA103" i="9"/>
  <c r="AB103" i="9"/>
  <c r="AC103" i="9"/>
  <c r="AD103" i="9"/>
  <c r="AE103" i="9"/>
  <c r="AF103" i="9"/>
  <c r="AG103" i="9"/>
  <c r="AH103" i="9"/>
  <c r="AI103" i="9"/>
  <c r="AJ103" i="9"/>
  <c r="AK103" i="9"/>
  <c r="AL103" i="9"/>
  <c r="AM103" i="9"/>
  <c r="AN103" i="9"/>
  <c r="AO103" i="9"/>
  <c r="AP103" i="9"/>
  <c r="AQ103" i="9"/>
  <c r="AR103" i="9"/>
  <c r="AS103" i="9"/>
  <c r="AT103" i="9"/>
  <c r="AU103" i="9"/>
  <c r="O102" i="9"/>
  <c r="S102" i="9"/>
  <c r="T102" i="9"/>
  <c r="U102" i="9"/>
  <c r="V102" i="9"/>
  <c r="W102" i="9"/>
  <c r="X102" i="9"/>
  <c r="Y102" i="9"/>
  <c r="Z102" i="9"/>
  <c r="AA102" i="9"/>
  <c r="AB102" i="9"/>
  <c r="AC102" i="9"/>
  <c r="AD102" i="9"/>
  <c r="AE102" i="9"/>
  <c r="AF102" i="9"/>
  <c r="AG102" i="9"/>
  <c r="AH102" i="9"/>
  <c r="AI102" i="9"/>
  <c r="AJ102" i="9"/>
  <c r="AK102" i="9"/>
  <c r="AL102" i="9"/>
  <c r="AM102" i="9"/>
  <c r="AN102" i="9"/>
  <c r="AO102" i="9"/>
  <c r="AP102" i="9"/>
  <c r="AQ102" i="9"/>
  <c r="AR102" i="9"/>
  <c r="AS102" i="9"/>
  <c r="AT102" i="9"/>
  <c r="AU102" i="9"/>
  <c r="AV100" i="9"/>
  <c r="AU26" i="10" s="1"/>
  <c r="AW100" i="9"/>
  <c r="AX100" i="9"/>
  <c r="AY100" i="9"/>
  <c r="O88" i="9"/>
  <c r="S88" i="9"/>
  <c r="T88" i="9"/>
  <c r="U88" i="9"/>
  <c r="V88" i="9"/>
  <c r="W88" i="9"/>
  <c r="X88" i="9"/>
  <c r="Y88" i="9"/>
  <c r="Z88" i="9"/>
  <c r="AA88" i="9"/>
  <c r="AB88" i="9"/>
  <c r="AC88" i="9"/>
  <c r="AD88" i="9"/>
  <c r="AE88" i="9"/>
  <c r="AF88" i="9"/>
  <c r="AG88" i="9"/>
  <c r="AH88" i="9"/>
  <c r="AI88" i="9"/>
  <c r="AJ88" i="9"/>
  <c r="AK88" i="9"/>
  <c r="AL88" i="9"/>
  <c r="AM88" i="9"/>
  <c r="AN88" i="9"/>
  <c r="AO88" i="9"/>
  <c r="AP88" i="9"/>
  <c r="AQ88" i="9"/>
  <c r="AR88" i="9"/>
  <c r="AS88" i="9"/>
  <c r="AT88" i="9"/>
  <c r="AU88" i="9"/>
  <c r="O87" i="9"/>
  <c r="S87" i="9"/>
  <c r="T87" i="9"/>
  <c r="U87" i="9"/>
  <c r="V87" i="9"/>
  <c r="W87" i="9"/>
  <c r="X87" i="9"/>
  <c r="Y87" i="9"/>
  <c r="Z87" i="9"/>
  <c r="AA87" i="9"/>
  <c r="AB87" i="9"/>
  <c r="AC87" i="9"/>
  <c r="AD87" i="9"/>
  <c r="AE87" i="9"/>
  <c r="AF87" i="9"/>
  <c r="AG87" i="9"/>
  <c r="AH87" i="9"/>
  <c r="AI87" i="9"/>
  <c r="AJ87" i="9"/>
  <c r="AK87" i="9"/>
  <c r="AL87" i="9"/>
  <c r="AM87" i="9"/>
  <c r="AN87" i="9"/>
  <c r="AO87" i="9"/>
  <c r="AP87" i="9"/>
  <c r="AQ87" i="9"/>
  <c r="AR87" i="9"/>
  <c r="AS87" i="9"/>
  <c r="AT87" i="9"/>
  <c r="AU87" i="9"/>
  <c r="O86" i="9"/>
  <c r="S86" i="9"/>
  <c r="T86" i="9"/>
  <c r="U86" i="9"/>
  <c r="V86" i="9"/>
  <c r="W86" i="9"/>
  <c r="X86" i="9"/>
  <c r="Y86" i="9"/>
  <c r="Z86" i="9"/>
  <c r="AA86" i="9"/>
  <c r="AB86" i="9"/>
  <c r="AC86" i="9"/>
  <c r="AD86" i="9"/>
  <c r="AE86" i="9"/>
  <c r="AF86" i="9"/>
  <c r="AG86" i="9"/>
  <c r="AH86" i="9"/>
  <c r="AI86" i="9"/>
  <c r="AJ86" i="9"/>
  <c r="AK86" i="9"/>
  <c r="AL86" i="9"/>
  <c r="AM86" i="9"/>
  <c r="AN86" i="9"/>
  <c r="AO86" i="9"/>
  <c r="AP86" i="9"/>
  <c r="AQ86" i="9"/>
  <c r="AR86" i="9"/>
  <c r="AS86" i="9"/>
  <c r="AT86" i="9"/>
  <c r="AU86" i="9"/>
  <c r="AU100" i="9" s="1"/>
  <c r="AT26" i="10" s="1"/>
  <c r="AV84" i="9"/>
  <c r="AU25" i="10" s="1"/>
  <c r="AW84" i="9"/>
  <c r="AX84" i="9"/>
  <c r="AY84" i="9"/>
  <c r="O76" i="9"/>
  <c r="S76" i="9"/>
  <c r="T76" i="9"/>
  <c r="U76" i="9"/>
  <c r="V76" i="9"/>
  <c r="W76" i="9"/>
  <c r="X76" i="9"/>
  <c r="Y76" i="9"/>
  <c r="Z76" i="9"/>
  <c r="AA76" i="9"/>
  <c r="AB76" i="9"/>
  <c r="AC76" i="9"/>
  <c r="AD76" i="9"/>
  <c r="AE76" i="9"/>
  <c r="AF76" i="9"/>
  <c r="AG76" i="9"/>
  <c r="AH76" i="9"/>
  <c r="AI76" i="9"/>
  <c r="AJ76" i="9"/>
  <c r="AK76" i="9"/>
  <c r="AL76" i="9"/>
  <c r="AM76" i="9"/>
  <c r="AN76" i="9"/>
  <c r="AO76" i="9"/>
  <c r="AP76" i="9"/>
  <c r="AQ76" i="9"/>
  <c r="AR76" i="9"/>
  <c r="AS76" i="9"/>
  <c r="AT76" i="9"/>
  <c r="AU76" i="9"/>
  <c r="O75" i="9"/>
  <c r="S75" i="9"/>
  <c r="T75" i="9"/>
  <c r="U75" i="9"/>
  <c r="V75" i="9"/>
  <c r="W75" i="9"/>
  <c r="X75" i="9"/>
  <c r="Y75" i="9"/>
  <c r="Z75" i="9"/>
  <c r="AA75" i="9"/>
  <c r="AB75" i="9"/>
  <c r="AC75" i="9"/>
  <c r="AD75" i="9"/>
  <c r="AE75" i="9"/>
  <c r="AF75" i="9"/>
  <c r="AG75" i="9"/>
  <c r="AH75" i="9"/>
  <c r="AI75" i="9"/>
  <c r="AJ75" i="9"/>
  <c r="AK75" i="9"/>
  <c r="AL75" i="9"/>
  <c r="AM75" i="9"/>
  <c r="AN75" i="9"/>
  <c r="AO75" i="9"/>
  <c r="AP75" i="9"/>
  <c r="AQ75" i="9"/>
  <c r="AR75" i="9"/>
  <c r="AS75" i="9"/>
  <c r="AT75" i="9"/>
  <c r="AU75" i="9"/>
  <c r="O74" i="9"/>
  <c r="S74" i="9"/>
  <c r="T74" i="9"/>
  <c r="U74" i="9"/>
  <c r="V74" i="9"/>
  <c r="W74" i="9"/>
  <c r="X74" i="9"/>
  <c r="Y74" i="9"/>
  <c r="Z74" i="9"/>
  <c r="AA74" i="9"/>
  <c r="AB74" i="9"/>
  <c r="AC74" i="9"/>
  <c r="AD74" i="9"/>
  <c r="AE74" i="9"/>
  <c r="AF74" i="9"/>
  <c r="AG74" i="9"/>
  <c r="AH74" i="9"/>
  <c r="AI74" i="9"/>
  <c r="AJ74" i="9"/>
  <c r="AK74" i="9"/>
  <c r="AL74" i="9"/>
  <c r="AM74" i="9"/>
  <c r="AN74" i="9"/>
  <c r="AO74" i="9"/>
  <c r="AP74" i="9"/>
  <c r="AQ74" i="9"/>
  <c r="AR74" i="9"/>
  <c r="AS74" i="9"/>
  <c r="AT74" i="9"/>
  <c r="AU74" i="9"/>
  <c r="O73" i="9"/>
  <c r="S73" i="9"/>
  <c r="T73" i="9"/>
  <c r="U73" i="9"/>
  <c r="V73" i="9"/>
  <c r="W73" i="9"/>
  <c r="X73" i="9"/>
  <c r="Y73" i="9"/>
  <c r="Z73" i="9"/>
  <c r="AA73" i="9"/>
  <c r="AB73" i="9"/>
  <c r="AC73" i="9"/>
  <c r="AD73" i="9"/>
  <c r="AE73" i="9"/>
  <c r="AF73" i="9"/>
  <c r="AG73" i="9"/>
  <c r="AH73" i="9"/>
  <c r="AI73" i="9"/>
  <c r="AJ73" i="9"/>
  <c r="AK73" i="9"/>
  <c r="AL73" i="9"/>
  <c r="AM73" i="9"/>
  <c r="AN73" i="9"/>
  <c r="AO73" i="9"/>
  <c r="AP73" i="9"/>
  <c r="AQ73" i="9"/>
  <c r="AR73" i="9"/>
  <c r="AS73" i="9"/>
  <c r="AT73" i="9"/>
  <c r="AU73" i="9"/>
  <c r="O72" i="9"/>
  <c r="S72" i="9"/>
  <c r="T72" i="9"/>
  <c r="U72" i="9"/>
  <c r="V72" i="9"/>
  <c r="W72" i="9"/>
  <c r="X72" i="9"/>
  <c r="Y72" i="9"/>
  <c r="Z72" i="9"/>
  <c r="AA72" i="9"/>
  <c r="AB72" i="9"/>
  <c r="AC72" i="9"/>
  <c r="AD72" i="9"/>
  <c r="AE72" i="9"/>
  <c r="AF72" i="9"/>
  <c r="AG72" i="9"/>
  <c r="AH72" i="9"/>
  <c r="AI72" i="9"/>
  <c r="AJ72" i="9"/>
  <c r="AK72" i="9"/>
  <c r="AL72" i="9"/>
  <c r="AM72" i="9"/>
  <c r="AN72" i="9"/>
  <c r="AO72" i="9"/>
  <c r="AP72" i="9"/>
  <c r="AQ72" i="9"/>
  <c r="AR72" i="9"/>
  <c r="AS72" i="9"/>
  <c r="AT72" i="9"/>
  <c r="AU72" i="9"/>
  <c r="O71" i="9"/>
  <c r="S71" i="9"/>
  <c r="T71" i="9"/>
  <c r="U71" i="9"/>
  <c r="V71" i="9"/>
  <c r="W71" i="9"/>
  <c r="X71" i="9"/>
  <c r="Y71" i="9"/>
  <c r="Z71" i="9"/>
  <c r="AA71" i="9"/>
  <c r="AB71" i="9"/>
  <c r="AC71" i="9"/>
  <c r="AD71" i="9"/>
  <c r="AE71" i="9"/>
  <c r="AF71" i="9"/>
  <c r="AG71" i="9"/>
  <c r="AH71" i="9"/>
  <c r="AI71" i="9"/>
  <c r="AJ71" i="9"/>
  <c r="AK71" i="9"/>
  <c r="AL71" i="9"/>
  <c r="AM71" i="9"/>
  <c r="AN71" i="9"/>
  <c r="AO71" i="9"/>
  <c r="AP71" i="9"/>
  <c r="AQ71" i="9"/>
  <c r="AR71" i="9"/>
  <c r="AS71" i="9"/>
  <c r="AT71" i="9"/>
  <c r="AU71" i="9"/>
  <c r="O70" i="9"/>
  <c r="S70" i="9"/>
  <c r="T70" i="9"/>
  <c r="U70" i="9"/>
  <c r="V70" i="9"/>
  <c r="W70" i="9"/>
  <c r="X70" i="9"/>
  <c r="Y70" i="9"/>
  <c r="Z70" i="9"/>
  <c r="AA70" i="9"/>
  <c r="AB70" i="9"/>
  <c r="AC70" i="9"/>
  <c r="AD70" i="9"/>
  <c r="AE70" i="9"/>
  <c r="AF70" i="9"/>
  <c r="AG70" i="9"/>
  <c r="AH70" i="9"/>
  <c r="AI70" i="9"/>
  <c r="AJ70" i="9"/>
  <c r="AK70" i="9"/>
  <c r="AL70" i="9"/>
  <c r="AM70" i="9"/>
  <c r="AN70" i="9"/>
  <c r="AO70" i="9"/>
  <c r="AP70" i="9"/>
  <c r="AQ70" i="9"/>
  <c r="AR70" i="9"/>
  <c r="AS70" i="9"/>
  <c r="AT70" i="9"/>
  <c r="AU70" i="9"/>
  <c r="AV68" i="9"/>
  <c r="AU24" i="10" s="1"/>
  <c r="AW68" i="9"/>
  <c r="AX68" i="9"/>
  <c r="AY68" i="9"/>
  <c r="O52" i="9"/>
  <c r="S52" i="9"/>
  <c r="T52" i="9"/>
  <c r="U52" i="9"/>
  <c r="V52" i="9"/>
  <c r="W52" i="9"/>
  <c r="X52" i="9"/>
  <c r="Y52" i="9"/>
  <c r="Z52" i="9"/>
  <c r="AA52" i="9"/>
  <c r="AB52" i="9"/>
  <c r="AC52" i="9"/>
  <c r="AD52" i="9"/>
  <c r="AE52" i="9"/>
  <c r="AF52" i="9"/>
  <c r="AG52" i="9"/>
  <c r="AH52" i="9"/>
  <c r="AI52" i="9"/>
  <c r="AJ52" i="9"/>
  <c r="AK52" i="9"/>
  <c r="AL52" i="9"/>
  <c r="AM52" i="9"/>
  <c r="AN52" i="9"/>
  <c r="AO52" i="9"/>
  <c r="AP52" i="9"/>
  <c r="AQ52" i="9"/>
  <c r="AR52" i="9"/>
  <c r="AS52" i="9"/>
  <c r="AT52" i="9"/>
  <c r="AU52" i="9"/>
  <c r="O51" i="9"/>
  <c r="S51" i="9"/>
  <c r="T51" i="9"/>
  <c r="U51" i="9"/>
  <c r="V51" i="9"/>
  <c r="W51" i="9"/>
  <c r="X51" i="9"/>
  <c r="Y51" i="9"/>
  <c r="Z51" i="9"/>
  <c r="AA51" i="9"/>
  <c r="AB51" i="9"/>
  <c r="AC51" i="9"/>
  <c r="AD51" i="9"/>
  <c r="AE51" i="9"/>
  <c r="AF51" i="9"/>
  <c r="AG51" i="9"/>
  <c r="AH51" i="9"/>
  <c r="AI51" i="9"/>
  <c r="AJ51" i="9"/>
  <c r="AK51" i="9"/>
  <c r="AL51" i="9"/>
  <c r="AM51" i="9"/>
  <c r="AN51" i="9"/>
  <c r="AO51" i="9"/>
  <c r="AP51" i="9"/>
  <c r="AQ51" i="9"/>
  <c r="AR51" i="9"/>
  <c r="AS51" i="9"/>
  <c r="AT51" i="9"/>
  <c r="AU51" i="9"/>
  <c r="O50" i="9"/>
  <c r="S50" i="9"/>
  <c r="T50" i="9"/>
  <c r="U50" i="9"/>
  <c r="V50" i="9"/>
  <c r="W50" i="9"/>
  <c r="X50" i="9"/>
  <c r="Y50" i="9"/>
  <c r="Z50" i="9"/>
  <c r="AA50" i="9"/>
  <c r="AB50" i="9"/>
  <c r="AC50" i="9"/>
  <c r="AD50" i="9"/>
  <c r="AE50" i="9"/>
  <c r="AF50" i="9"/>
  <c r="AG50" i="9"/>
  <c r="AH50" i="9"/>
  <c r="AI50" i="9"/>
  <c r="AJ50" i="9"/>
  <c r="AK50" i="9"/>
  <c r="AL50" i="9"/>
  <c r="AM50" i="9"/>
  <c r="AN50" i="9"/>
  <c r="AO50" i="9"/>
  <c r="AP50" i="9"/>
  <c r="AQ50" i="9"/>
  <c r="AR50" i="9"/>
  <c r="AS50" i="9"/>
  <c r="AT50" i="9"/>
  <c r="AU50" i="9"/>
  <c r="O49" i="9"/>
  <c r="S49" i="9"/>
  <c r="T49" i="9"/>
  <c r="U49" i="9"/>
  <c r="V49" i="9"/>
  <c r="W49" i="9"/>
  <c r="X49" i="9"/>
  <c r="Y49" i="9"/>
  <c r="Z49" i="9"/>
  <c r="AA49" i="9"/>
  <c r="AB49" i="9"/>
  <c r="AC49" i="9"/>
  <c r="AD49" i="9"/>
  <c r="AE49" i="9"/>
  <c r="AF49" i="9"/>
  <c r="AG49" i="9"/>
  <c r="AH49" i="9"/>
  <c r="AI49" i="9"/>
  <c r="AJ49" i="9"/>
  <c r="AK49" i="9"/>
  <c r="AL49" i="9"/>
  <c r="AM49" i="9"/>
  <c r="AN49" i="9"/>
  <c r="AO49" i="9"/>
  <c r="AP49" i="9"/>
  <c r="AQ49" i="9"/>
  <c r="AR49" i="9"/>
  <c r="AS49" i="9"/>
  <c r="AT49" i="9"/>
  <c r="AU49" i="9"/>
  <c r="O48" i="9"/>
  <c r="S48" i="9"/>
  <c r="T48" i="9"/>
  <c r="U48" i="9"/>
  <c r="V48" i="9"/>
  <c r="W48" i="9"/>
  <c r="X48" i="9"/>
  <c r="Y48" i="9"/>
  <c r="Z48" i="9"/>
  <c r="AA48" i="9"/>
  <c r="AB48" i="9"/>
  <c r="AC48" i="9"/>
  <c r="AD48" i="9"/>
  <c r="AE48" i="9"/>
  <c r="AF48" i="9"/>
  <c r="AG48" i="9"/>
  <c r="AH48" i="9"/>
  <c r="AI48" i="9"/>
  <c r="AJ48" i="9"/>
  <c r="AK48" i="9"/>
  <c r="AL48" i="9"/>
  <c r="AM48" i="9"/>
  <c r="AN48" i="9"/>
  <c r="AO48" i="9"/>
  <c r="AP48" i="9"/>
  <c r="AQ48" i="9"/>
  <c r="AR48" i="9"/>
  <c r="AS48" i="9"/>
  <c r="AT48" i="9"/>
  <c r="AU48" i="9"/>
  <c r="O47" i="9"/>
  <c r="S47" i="9"/>
  <c r="T47" i="9"/>
  <c r="U47" i="9"/>
  <c r="V47" i="9"/>
  <c r="W47" i="9"/>
  <c r="X47" i="9"/>
  <c r="Y47" i="9"/>
  <c r="Z47" i="9"/>
  <c r="AA47" i="9"/>
  <c r="AB47" i="9"/>
  <c r="AC47" i="9"/>
  <c r="AD47" i="9"/>
  <c r="AE47" i="9"/>
  <c r="AF47" i="9"/>
  <c r="AG47" i="9"/>
  <c r="AH47" i="9"/>
  <c r="AI47" i="9"/>
  <c r="AJ47" i="9"/>
  <c r="AK47" i="9"/>
  <c r="AL47" i="9"/>
  <c r="AM47" i="9"/>
  <c r="AN47" i="9"/>
  <c r="AO47" i="9"/>
  <c r="AP47" i="9"/>
  <c r="AQ47" i="9"/>
  <c r="AR47" i="9"/>
  <c r="AS47" i="9"/>
  <c r="AT47" i="9"/>
  <c r="AU47" i="9"/>
  <c r="O46" i="9"/>
  <c r="S46" i="9"/>
  <c r="T46" i="9"/>
  <c r="U46" i="9"/>
  <c r="V46" i="9"/>
  <c r="W46" i="9"/>
  <c r="X46" i="9"/>
  <c r="Y46" i="9"/>
  <c r="Z46" i="9"/>
  <c r="AA46" i="9"/>
  <c r="AB46" i="9"/>
  <c r="AC46" i="9"/>
  <c r="AD46" i="9"/>
  <c r="AE46" i="9"/>
  <c r="AF46" i="9"/>
  <c r="AG46" i="9"/>
  <c r="AH46" i="9"/>
  <c r="AI46" i="9"/>
  <c r="AJ46" i="9"/>
  <c r="AK46" i="9"/>
  <c r="AL46" i="9"/>
  <c r="AM46" i="9"/>
  <c r="AN46" i="9"/>
  <c r="AO46" i="9"/>
  <c r="AP46" i="9"/>
  <c r="AQ46" i="9"/>
  <c r="AR46" i="9"/>
  <c r="AS46" i="9"/>
  <c r="AT46" i="9"/>
  <c r="AU46" i="9"/>
  <c r="O45" i="9"/>
  <c r="S45" i="9"/>
  <c r="T45" i="9"/>
  <c r="U45" i="9"/>
  <c r="V45" i="9"/>
  <c r="W45" i="9"/>
  <c r="X45" i="9"/>
  <c r="Y45" i="9"/>
  <c r="Z45" i="9"/>
  <c r="AA45" i="9"/>
  <c r="AB45" i="9"/>
  <c r="AC45" i="9"/>
  <c r="AD45" i="9"/>
  <c r="AE45" i="9"/>
  <c r="AF45" i="9"/>
  <c r="AG45" i="9"/>
  <c r="AH45" i="9"/>
  <c r="AI45" i="9"/>
  <c r="AJ45" i="9"/>
  <c r="AK45" i="9"/>
  <c r="AL45" i="9"/>
  <c r="AM45" i="9"/>
  <c r="AN45" i="9"/>
  <c r="AO45" i="9"/>
  <c r="AP45" i="9"/>
  <c r="AQ45" i="9"/>
  <c r="AR45" i="9"/>
  <c r="AS45" i="9"/>
  <c r="AT45" i="9"/>
  <c r="AU45" i="9"/>
  <c r="O44" i="9"/>
  <c r="S44" i="9"/>
  <c r="T44" i="9"/>
  <c r="U44" i="9"/>
  <c r="V44" i="9"/>
  <c r="W44" i="9"/>
  <c r="X44" i="9"/>
  <c r="Y44" i="9"/>
  <c r="Z44" i="9"/>
  <c r="AA44" i="9"/>
  <c r="AB44" i="9"/>
  <c r="AC44" i="9"/>
  <c r="AD44" i="9"/>
  <c r="AE44" i="9"/>
  <c r="AF44" i="9"/>
  <c r="AG44" i="9"/>
  <c r="AH44" i="9"/>
  <c r="AI44" i="9"/>
  <c r="AJ44" i="9"/>
  <c r="AK44" i="9"/>
  <c r="AL44" i="9"/>
  <c r="AM44" i="9"/>
  <c r="AN44" i="9"/>
  <c r="AO44" i="9"/>
  <c r="AP44" i="9"/>
  <c r="AQ44" i="9"/>
  <c r="AR44" i="9"/>
  <c r="AS44" i="9"/>
  <c r="AT44" i="9"/>
  <c r="AU44" i="9"/>
  <c r="O43" i="9"/>
  <c r="S43" i="9"/>
  <c r="T43" i="9"/>
  <c r="U43" i="9"/>
  <c r="V43" i="9"/>
  <c r="W43" i="9"/>
  <c r="X43" i="9"/>
  <c r="Y43" i="9"/>
  <c r="Z43" i="9"/>
  <c r="AA43" i="9"/>
  <c r="AB43" i="9"/>
  <c r="AC43" i="9"/>
  <c r="AD43" i="9"/>
  <c r="AE43" i="9"/>
  <c r="AF43" i="9"/>
  <c r="AG43" i="9"/>
  <c r="AH43" i="9"/>
  <c r="AI43" i="9"/>
  <c r="AJ43" i="9"/>
  <c r="AK43" i="9"/>
  <c r="AL43" i="9"/>
  <c r="AM43" i="9"/>
  <c r="AN43" i="9"/>
  <c r="AO43" i="9"/>
  <c r="AP43" i="9"/>
  <c r="AQ43" i="9"/>
  <c r="AR43" i="9"/>
  <c r="AS43" i="9"/>
  <c r="AT43" i="9"/>
  <c r="AU43" i="9"/>
  <c r="O42" i="9"/>
  <c r="S42" i="9"/>
  <c r="T42" i="9"/>
  <c r="U42" i="9"/>
  <c r="V42" i="9"/>
  <c r="W42" i="9"/>
  <c r="X42" i="9"/>
  <c r="Y42" i="9"/>
  <c r="Z42" i="9"/>
  <c r="AA42" i="9"/>
  <c r="AB42" i="9"/>
  <c r="AC42" i="9"/>
  <c r="AD42" i="9"/>
  <c r="AE42" i="9"/>
  <c r="AF42" i="9"/>
  <c r="AG42" i="9"/>
  <c r="AH42" i="9"/>
  <c r="AI42" i="9"/>
  <c r="AJ42" i="9"/>
  <c r="AK42" i="9"/>
  <c r="AL42" i="9"/>
  <c r="AM42" i="9"/>
  <c r="AN42" i="9"/>
  <c r="AO42" i="9"/>
  <c r="AP42" i="9"/>
  <c r="AQ42" i="9"/>
  <c r="AR42" i="9"/>
  <c r="AS42" i="9"/>
  <c r="AT42" i="9"/>
  <c r="AU42" i="9"/>
  <c r="O41" i="9"/>
  <c r="S41" i="9"/>
  <c r="T41" i="9"/>
  <c r="U41" i="9"/>
  <c r="V41" i="9"/>
  <c r="W41" i="9"/>
  <c r="X41" i="9"/>
  <c r="Y41" i="9"/>
  <c r="Z41" i="9"/>
  <c r="AA41" i="9"/>
  <c r="AB41" i="9"/>
  <c r="AC41" i="9"/>
  <c r="AD41" i="9"/>
  <c r="AE41" i="9"/>
  <c r="AF41" i="9"/>
  <c r="AG41" i="9"/>
  <c r="AH41" i="9"/>
  <c r="AI41" i="9"/>
  <c r="AJ41" i="9"/>
  <c r="AK41" i="9"/>
  <c r="AL41" i="9"/>
  <c r="AM41" i="9"/>
  <c r="AN41" i="9"/>
  <c r="AO41" i="9"/>
  <c r="AP41" i="9"/>
  <c r="AQ41" i="9"/>
  <c r="AR41" i="9"/>
  <c r="AS41" i="9"/>
  <c r="AT41" i="9"/>
  <c r="AU41" i="9"/>
  <c r="O40" i="9"/>
  <c r="S40" i="9"/>
  <c r="T40" i="9"/>
  <c r="U40" i="9"/>
  <c r="V40" i="9"/>
  <c r="W40" i="9"/>
  <c r="X40" i="9"/>
  <c r="Y40" i="9"/>
  <c r="Z40" i="9"/>
  <c r="AA40" i="9"/>
  <c r="AB40" i="9"/>
  <c r="AC40" i="9"/>
  <c r="AD40" i="9"/>
  <c r="AE40" i="9"/>
  <c r="AF40" i="9"/>
  <c r="AG40" i="9"/>
  <c r="AH40" i="9"/>
  <c r="AI40" i="9"/>
  <c r="AJ40" i="9"/>
  <c r="AK40" i="9"/>
  <c r="AL40" i="9"/>
  <c r="AM40" i="9"/>
  <c r="AN40" i="9"/>
  <c r="AO40" i="9"/>
  <c r="AP40" i="9"/>
  <c r="AQ40" i="9"/>
  <c r="AR40" i="9"/>
  <c r="AS40" i="9"/>
  <c r="AT40" i="9"/>
  <c r="AU40" i="9"/>
  <c r="O39" i="9"/>
  <c r="S39" i="9"/>
  <c r="T39" i="9"/>
  <c r="U39" i="9"/>
  <c r="V39" i="9"/>
  <c r="W39" i="9"/>
  <c r="X39" i="9"/>
  <c r="Y39" i="9"/>
  <c r="Z39" i="9"/>
  <c r="AA39" i="9"/>
  <c r="AB39" i="9"/>
  <c r="AC39" i="9"/>
  <c r="AD39" i="9"/>
  <c r="AE39" i="9"/>
  <c r="AF39" i="9"/>
  <c r="AG39" i="9"/>
  <c r="AH39" i="9"/>
  <c r="AI39" i="9"/>
  <c r="AJ39" i="9"/>
  <c r="AK39" i="9"/>
  <c r="AL39" i="9"/>
  <c r="AM39" i="9"/>
  <c r="AN39" i="9"/>
  <c r="AO39" i="9"/>
  <c r="AP39" i="9"/>
  <c r="AQ39" i="9"/>
  <c r="AR39" i="9"/>
  <c r="AS39" i="9"/>
  <c r="AT39" i="9"/>
  <c r="AU39" i="9"/>
  <c r="O38" i="9"/>
  <c r="R38" i="9"/>
  <c r="S38" i="9"/>
  <c r="T38" i="9"/>
  <c r="U38" i="9"/>
  <c r="V38" i="9"/>
  <c r="W38" i="9"/>
  <c r="X38" i="9"/>
  <c r="Y38" i="9"/>
  <c r="Z38" i="9"/>
  <c r="AA38" i="9"/>
  <c r="AB38" i="9"/>
  <c r="AC38" i="9"/>
  <c r="AD38" i="9"/>
  <c r="AE38" i="9"/>
  <c r="AF38" i="9"/>
  <c r="AG38" i="9"/>
  <c r="AH38" i="9"/>
  <c r="AI38" i="9"/>
  <c r="AJ38" i="9"/>
  <c r="AK38" i="9"/>
  <c r="AL38" i="9"/>
  <c r="AM38" i="9"/>
  <c r="AN38" i="9"/>
  <c r="AO38" i="9"/>
  <c r="AP38" i="9"/>
  <c r="AQ38" i="9"/>
  <c r="AR38" i="9"/>
  <c r="AS38" i="9"/>
  <c r="AT38" i="9"/>
  <c r="AU38" i="9"/>
  <c r="AV36" i="9"/>
  <c r="AU23" i="10" s="1"/>
  <c r="AW36" i="9"/>
  <c r="AX36" i="9"/>
  <c r="AY36" i="9"/>
  <c r="O22" i="9"/>
  <c r="S22" i="9"/>
  <c r="S36" i="9" s="1"/>
  <c r="R23" i="10" s="1"/>
  <c r="T22" i="9"/>
  <c r="T36" i="9" s="1"/>
  <c r="S23" i="10" s="1"/>
  <c r="U22" i="9"/>
  <c r="U36" i="9" s="1"/>
  <c r="T23" i="10" s="1"/>
  <c r="V22" i="9"/>
  <c r="V36" i="9" s="1"/>
  <c r="U23" i="10" s="1"/>
  <c r="W22" i="9"/>
  <c r="W36" i="9" s="1"/>
  <c r="V23" i="10" s="1"/>
  <c r="X22" i="9"/>
  <c r="X36" i="9" s="1"/>
  <c r="W23" i="10" s="1"/>
  <c r="Y22" i="9"/>
  <c r="Y36" i="9" s="1"/>
  <c r="X23" i="10" s="1"/>
  <c r="Z22" i="9"/>
  <c r="Z36" i="9" s="1"/>
  <c r="Y23" i="10" s="1"/>
  <c r="AA22" i="9"/>
  <c r="AA36" i="9" s="1"/>
  <c r="Z23" i="10" s="1"/>
  <c r="AB22" i="9"/>
  <c r="AB36" i="9" s="1"/>
  <c r="AA23" i="10" s="1"/>
  <c r="AC22" i="9"/>
  <c r="AC36" i="9" s="1"/>
  <c r="AB23" i="10" s="1"/>
  <c r="AD22" i="9"/>
  <c r="AD36" i="9" s="1"/>
  <c r="AC23" i="10" s="1"/>
  <c r="AE22" i="9"/>
  <c r="AE36" i="9" s="1"/>
  <c r="AD23" i="10" s="1"/>
  <c r="AF22" i="9"/>
  <c r="AF36" i="9" s="1"/>
  <c r="AE23" i="10" s="1"/>
  <c r="AG22" i="9"/>
  <c r="AG36" i="9" s="1"/>
  <c r="AF23" i="10" s="1"/>
  <c r="AH22" i="9"/>
  <c r="AH36" i="9" s="1"/>
  <c r="AG23" i="10" s="1"/>
  <c r="AI22" i="9"/>
  <c r="AI36" i="9" s="1"/>
  <c r="AH23" i="10" s="1"/>
  <c r="AJ22" i="9"/>
  <c r="AJ36" i="9" s="1"/>
  <c r="AI23" i="10" s="1"/>
  <c r="AK22" i="9"/>
  <c r="AK36" i="9" s="1"/>
  <c r="AJ23" i="10" s="1"/>
  <c r="AL22" i="9"/>
  <c r="AL36" i="9" s="1"/>
  <c r="AK23" i="10" s="1"/>
  <c r="AM22" i="9"/>
  <c r="AM36" i="9" s="1"/>
  <c r="AL23" i="10" s="1"/>
  <c r="AN22" i="9"/>
  <c r="AN36" i="9" s="1"/>
  <c r="AM23" i="10" s="1"/>
  <c r="AO22" i="9"/>
  <c r="AO36" i="9" s="1"/>
  <c r="AN23" i="10" s="1"/>
  <c r="AP22" i="9"/>
  <c r="AP36" i="9" s="1"/>
  <c r="AO23" i="10" s="1"/>
  <c r="AQ22" i="9"/>
  <c r="AQ36" i="9" s="1"/>
  <c r="AP23" i="10" s="1"/>
  <c r="AR22" i="9"/>
  <c r="AR36" i="9" s="1"/>
  <c r="AQ23" i="10" s="1"/>
  <c r="AS22" i="9"/>
  <c r="AS36" i="9" s="1"/>
  <c r="AR23" i="10" s="1"/>
  <c r="AT22" i="9"/>
  <c r="AT36" i="9" s="1"/>
  <c r="AS23" i="10" s="1"/>
  <c r="AU22" i="9"/>
  <c r="AU36" i="9" s="1"/>
  <c r="AT23" i="10" s="1"/>
  <c r="AB20" i="9"/>
  <c r="AA22" i="10" s="1"/>
  <c r="AC20" i="9"/>
  <c r="AB22" i="10" s="1"/>
  <c r="AJ20" i="9"/>
  <c r="AI22" i="10" s="1"/>
  <c r="AR20" i="9"/>
  <c r="AQ22" i="10" s="1"/>
  <c r="AV20" i="9"/>
  <c r="AU22" i="10" s="1"/>
  <c r="AU36" i="10" s="1"/>
  <c r="AU5" i="10" s="1"/>
  <c r="AU20" i="10" s="1"/>
  <c r="AW20" i="9"/>
  <c r="AX20" i="9"/>
  <c r="AY20" i="9"/>
  <c r="T20" i="9"/>
  <c r="S22" i="10" s="1"/>
  <c r="U20" i="9"/>
  <c r="T22" i="10" s="1"/>
  <c r="S20" i="9"/>
  <c r="R22" i="10" s="1"/>
  <c r="V20" i="9"/>
  <c r="U22" i="10" s="1"/>
  <c r="Y20" i="9"/>
  <c r="X22" i="10" s="1"/>
  <c r="Z20" i="9"/>
  <c r="Y22" i="10" s="1"/>
  <c r="AA20" i="9"/>
  <c r="Z22" i="10" s="1"/>
  <c r="AD20" i="9"/>
  <c r="AC22" i="10" s="1"/>
  <c r="AG20" i="9"/>
  <c r="AF22" i="10" s="1"/>
  <c r="AH20" i="9"/>
  <c r="AG22" i="10" s="1"/>
  <c r="AI20" i="9"/>
  <c r="AH22" i="10" s="1"/>
  <c r="AK20" i="9"/>
  <c r="AJ22" i="10" s="1"/>
  <c r="AL20" i="9"/>
  <c r="AK22" i="10" s="1"/>
  <c r="AO20" i="9"/>
  <c r="AN22" i="10" s="1"/>
  <c r="AP20" i="9"/>
  <c r="AO22" i="10" s="1"/>
  <c r="AQ20" i="9"/>
  <c r="AP22" i="10" s="1"/>
  <c r="AS20" i="9"/>
  <c r="AR22" i="10" s="1"/>
  <c r="AT20" i="9"/>
  <c r="AS22" i="10" s="1"/>
  <c r="R114" i="9"/>
  <c r="R50" i="9"/>
  <c r="R71" i="9"/>
  <c r="R160" i="9"/>
  <c r="R154" i="9"/>
  <c r="R135" i="9"/>
  <c r="R118" i="9"/>
  <c r="R112" i="9"/>
  <c r="R111" i="9"/>
  <c r="R110" i="9"/>
  <c r="R108" i="9"/>
  <c r="R107" i="9"/>
  <c r="R105" i="9"/>
  <c r="R88" i="9"/>
  <c r="F244" i="9"/>
  <c r="H244" i="9"/>
  <c r="J212" i="9"/>
  <c r="Y260" i="9" l="1"/>
  <c r="X34" i="10" s="1"/>
  <c r="AR148" i="9"/>
  <c r="AQ28" i="10" s="1"/>
  <c r="AJ148" i="9"/>
  <c r="AI28" i="10" s="1"/>
  <c r="AB148" i="9"/>
  <c r="AA28" i="10" s="1"/>
  <c r="T148" i="9"/>
  <c r="S28" i="10" s="1"/>
  <c r="W100" i="9"/>
  <c r="V26" i="10" s="1"/>
  <c r="AD100" i="9"/>
  <c r="AC26" i="10" s="1"/>
  <c r="AM100" i="9"/>
  <c r="AL26" i="10" s="1"/>
  <c r="AL100" i="9"/>
  <c r="AK26" i="10" s="1"/>
  <c r="AE100" i="9"/>
  <c r="AD26" i="10" s="1"/>
  <c r="AT100" i="9"/>
  <c r="AS26" i="10" s="1"/>
  <c r="AC148" i="9"/>
  <c r="AB28" i="10" s="1"/>
  <c r="U148" i="9"/>
  <c r="T28" i="10" s="1"/>
  <c r="AO228" i="9"/>
  <c r="AN32" i="10" s="1"/>
  <c r="AS260" i="9"/>
  <c r="AR34" i="10" s="1"/>
  <c r="AK260" i="9"/>
  <c r="AJ34" i="10" s="1"/>
  <c r="AC260" i="9"/>
  <c r="AB34" i="10" s="1"/>
  <c r="U260" i="9"/>
  <c r="T34" i="10" s="1"/>
  <c r="AM228" i="9"/>
  <c r="AL32" i="10" s="1"/>
  <c r="AD260" i="9"/>
  <c r="AC34" i="10" s="1"/>
  <c r="AO260" i="9"/>
  <c r="AN34" i="10" s="1"/>
  <c r="AG260" i="9"/>
  <c r="AF34" i="10" s="1"/>
  <c r="AN260" i="9"/>
  <c r="AM34" i="10" s="1"/>
  <c r="AF260" i="9"/>
  <c r="AE34" i="10" s="1"/>
  <c r="X260" i="9"/>
  <c r="W34" i="10" s="1"/>
  <c r="AR100" i="9"/>
  <c r="AQ26" i="10" s="1"/>
  <c r="AJ100" i="9"/>
  <c r="AI26" i="10" s="1"/>
  <c r="AB100" i="9"/>
  <c r="AA26" i="10" s="1"/>
  <c r="T100" i="9"/>
  <c r="S26" i="10" s="1"/>
  <c r="AD148" i="9"/>
  <c r="AC28" i="10" s="1"/>
  <c r="AK68" i="9"/>
  <c r="AJ24" i="10" s="1"/>
  <c r="AQ100" i="9"/>
  <c r="AP26" i="10" s="1"/>
  <c r="AI100" i="9"/>
  <c r="AH26" i="10" s="1"/>
  <c r="AA100" i="9"/>
  <c r="Z26" i="10" s="1"/>
  <c r="S100" i="9"/>
  <c r="R26" i="10" s="1"/>
  <c r="AO132" i="9"/>
  <c r="AN27" i="10" s="1"/>
  <c r="AG132" i="9"/>
  <c r="AF27" i="10" s="1"/>
  <c r="AO148" i="9"/>
  <c r="AN28" i="10" s="1"/>
  <c r="AG148" i="9"/>
  <c r="AF28" i="10" s="1"/>
  <c r="Y148" i="9"/>
  <c r="X28" i="10" s="1"/>
  <c r="AS68" i="9"/>
  <c r="AR24" i="10" s="1"/>
  <c r="V148" i="9"/>
  <c r="U28" i="10" s="1"/>
  <c r="U68" i="9"/>
  <c r="T24" i="10" s="1"/>
  <c r="AC68" i="9"/>
  <c r="AB24" i="10" s="1"/>
  <c r="AU84" i="9"/>
  <c r="AT25" i="10" s="1"/>
  <c r="AM84" i="9"/>
  <c r="AL25" i="10" s="1"/>
  <c r="AE84" i="9"/>
  <c r="AD25" i="10" s="1"/>
  <c r="W84" i="9"/>
  <c r="V25" i="10" s="1"/>
  <c r="AS100" i="9"/>
  <c r="AR26" i="10" s="1"/>
  <c r="AK100" i="9"/>
  <c r="AJ26" i="10" s="1"/>
  <c r="AC100" i="9"/>
  <c r="AB26" i="10" s="1"/>
  <c r="U100" i="9"/>
  <c r="T26" i="10" s="1"/>
  <c r="AQ68" i="9"/>
  <c r="AP24" i="10" s="1"/>
  <c r="AI68" i="9"/>
  <c r="AH24" i="10" s="1"/>
  <c r="AA68" i="9"/>
  <c r="Z24" i="10" s="1"/>
  <c r="S68" i="9"/>
  <c r="R24" i="10" s="1"/>
  <c r="AR84" i="9"/>
  <c r="AQ25" i="10" s="1"/>
  <c r="AJ84" i="9"/>
  <c r="AI25" i="10" s="1"/>
  <c r="AB84" i="9"/>
  <c r="AA25" i="10" s="1"/>
  <c r="T84" i="9"/>
  <c r="S25" i="10" s="1"/>
  <c r="AP100" i="9"/>
  <c r="AO26" i="10" s="1"/>
  <c r="AH100" i="9"/>
  <c r="AG26" i="10" s="1"/>
  <c r="Z100" i="9"/>
  <c r="Y26" i="10" s="1"/>
  <c r="V100" i="9"/>
  <c r="U26" i="10" s="1"/>
  <c r="AN132" i="9"/>
  <c r="AM27" i="10" s="1"/>
  <c r="AF132" i="9"/>
  <c r="AE27" i="10" s="1"/>
  <c r="X132" i="9"/>
  <c r="W27" i="10" s="1"/>
  <c r="AN148" i="9"/>
  <c r="AM28" i="10" s="1"/>
  <c r="AF148" i="9"/>
  <c r="AE28" i="10" s="1"/>
  <c r="X148" i="9"/>
  <c r="W28" i="10" s="1"/>
  <c r="AO180" i="9"/>
  <c r="AN29" i="10" s="1"/>
  <c r="AG180" i="9"/>
  <c r="AF29" i="10" s="1"/>
  <c r="Y180" i="9"/>
  <c r="X29" i="10" s="1"/>
  <c r="AQ84" i="9"/>
  <c r="AP25" i="10" s="1"/>
  <c r="AI84" i="9"/>
  <c r="AH25" i="10" s="1"/>
  <c r="AA84" i="9"/>
  <c r="Z25" i="10" s="1"/>
  <c r="S84" i="9"/>
  <c r="R25" i="10" s="1"/>
  <c r="AO68" i="9"/>
  <c r="AN24" i="10" s="1"/>
  <c r="AG68" i="9"/>
  <c r="AF24" i="10" s="1"/>
  <c r="Y68" i="9"/>
  <c r="X24" i="10" s="1"/>
  <c r="AT148" i="9"/>
  <c r="AS28" i="10" s="1"/>
  <c r="AL148" i="9"/>
  <c r="AK28" i="10" s="1"/>
  <c r="AU132" i="9"/>
  <c r="AT27" i="10" s="1"/>
  <c r="AE132" i="9"/>
  <c r="AD27" i="10" s="1"/>
  <c r="W132" i="9"/>
  <c r="V27" i="10" s="1"/>
  <c r="AN100" i="9"/>
  <c r="AM26" i="10" s="1"/>
  <c r="AF100" i="9"/>
  <c r="AE26" i="10" s="1"/>
  <c r="X100" i="9"/>
  <c r="W26" i="10" s="1"/>
  <c r="AM132" i="9"/>
  <c r="AL27" i="10" s="1"/>
  <c r="AP84" i="9"/>
  <c r="AO25" i="10" s="1"/>
  <c r="AH84" i="9"/>
  <c r="AG25" i="10" s="1"/>
  <c r="Z84" i="9"/>
  <c r="Y25" i="10" s="1"/>
  <c r="AR132" i="9"/>
  <c r="AQ27" i="10" s="1"/>
  <c r="AJ132" i="9"/>
  <c r="AI27" i="10" s="1"/>
  <c r="AB132" i="9"/>
  <c r="AA27" i="10" s="1"/>
  <c r="T132" i="9"/>
  <c r="S27" i="10" s="1"/>
  <c r="AT132" i="9"/>
  <c r="AS27" i="10" s="1"/>
  <c r="AL132" i="9"/>
  <c r="AK27" i="10" s="1"/>
  <c r="AD132" i="9"/>
  <c r="AC27" i="10" s="1"/>
  <c r="V132" i="9"/>
  <c r="U27" i="10" s="1"/>
  <c r="AP148" i="9"/>
  <c r="AO28" i="10" s="1"/>
  <c r="AH148" i="9"/>
  <c r="AG28" i="10" s="1"/>
  <c r="Z148" i="9"/>
  <c r="Y28" i="10" s="1"/>
  <c r="AO84" i="9"/>
  <c r="AN25" i="10" s="1"/>
  <c r="AG84" i="9"/>
  <c r="AF25" i="10" s="1"/>
  <c r="Y84" i="9"/>
  <c r="X25" i="10" s="1"/>
  <c r="AQ132" i="9"/>
  <c r="AP27" i="10" s="1"/>
  <c r="AI132" i="9"/>
  <c r="AH27" i="10" s="1"/>
  <c r="AA132" i="9"/>
  <c r="Z27" i="10" s="1"/>
  <c r="S132" i="9"/>
  <c r="R27" i="10" s="1"/>
  <c r="AQ148" i="9"/>
  <c r="AP28" i="10" s="1"/>
  <c r="AI148" i="9"/>
  <c r="AH28" i="10" s="1"/>
  <c r="AA148" i="9"/>
  <c r="Z28" i="10" s="1"/>
  <c r="S148" i="9"/>
  <c r="R28" i="10" s="1"/>
  <c r="AT84" i="9"/>
  <c r="AS25" i="10" s="1"/>
  <c r="AL84" i="9"/>
  <c r="AK25" i="10" s="1"/>
  <c r="AD84" i="9"/>
  <c r="AC25" i="10" s="1"/>
  <c r="V84" i="9"/>
  <c r="U25" i="10" s="1"/>
  <c r="AR68" i="9"/>
  <c r="AQ24" i="10" s="1"/>
  <c r="AJ68" i="9"/>
  <c r="AI24" i="10" s="1"/>
  <c r="AB68" i="9"/>
  <c r="AA24" i="10" s="1"/>
  <c r="T68" i="9"/>
  <c r="S24" i="10" s="1"/>
  <c r="Y132" i="9"/>
  <c r="X27" i="10" s="1"/>
  <c r="R109" i="9"/>
  <c r="R86" i="9"/>
  <c r="R106" i="9"/>
  <c r="X183" i="9"/>
  <c r="F260" i="9"/>
  <c r="R134" i="9"/>
  <c r="R148" i="9" s="1"/>
  <c r="Q28" i="10" s="1"/>
  <c r="J148" i="9"/>
  <c r="X182" i="9"/>
  <c r="X196" i="9" s="1"/>
  <c r="W30" i="10" s="1"/>
  <c r="J196" i="9"/>
  <c r="AS84" i="9"/>
  <c r="AR25" i="10" s="1"/>
  <c r="AK84" i="9"/>
  <c r="AJ25" i="10" s="1"/>
  <c r="AC84" i="9"/>
  <c r="AB25" i="10" s="1"/>
  <c r="U84" i="9"/>
  <c r="T25" i="10" s="1"/>
  <c r="AO100" i="9"/>
  <c r="AN26" i="10" s="1"/>
  <c r="AG100" i="9"/>
  <c r="AF26" i="10" s="1"/>
  <c r="Y100" i="9"/>
  <c r="X26" i="10" s="1"/>
  <c r="AP132" i="9"/>
  <c r="AO27" i="10" s="1"/>
  <c r="AH132" i="9"/>
  <c r="AG27" i="10" s="1"/>
  <c r="Z132" i="9"/>
  <c r="Y27" i="10" s="1"/>
  <c r="AN20" i="9"/>
  <c r="AM22" i="10" s="1"/>
  <c r="AF20" i="9"/>
  <c r="AE22" i="10" s="1"/>
  <c r="X20" i="9"/>
  <c r="W22" i="10" s="1"/>
  <c r="AP68" i="9"/>
  <c r="AO24" i="10" s="1"/>
  <c r="AH68" i="9"/>
  <c r="AG24" i="10" s="1"/>
  <c r="Z68" i="9"/>
  <c r="Y24" i="10" s="1"/>
  <c r="AN180" i="9"/>
  <c r="AM29" i="10" s="1"/>
  <c r="AU20" i="9"/>
  <c r="AT22" i="10" s="1"/>
  <c r="AM20" i="9"/>
  <c r="AL22" i="10" s="1"/>
  <c r="AE20" i="9"/>
  <c r="AD22" i="10" s="1"/>
  <c r="W20" i="9"/>
  <c r="V22" i="10" s="1"/>
  <c r="AN68" i="9"/>
  <c r="AM24" i="10" s="1"/>
  <c r="AF68" i="9"/>
  <c r="AE24" i="10" s="1"/>
  <c r="X68" i="9"/>
  <c r="W24" i="10" s="1"/>
  <c r="AU68" i="9"/>
  <c r="AT24" i="10" s="1"/>
  <c r="AM68" i="9"/>
  <c r="AL24" i="10" s="1"/>
  <c r="AE68" i="9"/>
  <c r="AD24" i="10" s="1"/>
  <c r="W68" i="9"/>
  <c r="V24" i="10" s="1"/>
  <c r="AN84" i="9"/>
  <c r="AM25" i="10" s="1"/>
  <c r="AF84" i="9"/>
  <c r="AE25" i="10" s="1"/>
  <c r="X84" i="9"/>
  <c r="W25" i="10" s="1"/>
  <c r="AS132" i="9"/>
  <c r="AR27" i="10" s="1"/>
  <c r="AK132" i="9"/>
  <c r="AJ27" i="10" s="1"/>
  <c r="AC132" i="9"/>
  <c r="AB27" i="10" s="1"/>
  <c r="U132" i="9"/>
  <c r="T27" i="10" s="1"/>
  <c r="AT68" i="9"/>
  <c r="AS24" i="10" s="1"/>
  <c r="AL68" i="9"/>
  <c r="AK24" i="10" s="1"/>
  <c r="AD68" i="9"/>
  <c r="AC24" i="10" s="1"/>
  <c r="V68" i="9"/>
  <c r="U24" i="10" s="1"/>
  <c r="AP228" i="9"/>
  <c r="AO32" i="10" s="1"/>
  <c r="AH228" i="9"/>
  <c r="AG32" i="10" s="1"/>
  <c r="Y228" i="9"/>
  <c r="X32" i="10" s="1"/>
  <c r="AF180" i="9"/>
  <c r="AE29" i="10" s="1"/>
  <c r="X180" i="9"/>
  <c r="W29" i="10" s="1"/>
  <c r="AU180" i="9"/>
  <c r="AT29" i="10" s="1"/>
  <c r="AM180" i="9"/>
  <c r="AL29" i="10" s="1"/>
  <c r="AE180" i="9"/>
  <c r="AD29" i="10" s="1"/>
  <c r="L212" i="9"/>
  <c r="W180" i="9"/>
  <c r="V29" i="10" s="1"/>
  <c r="AT180" i="9"/>
  <c r="AS29" i="10" s="1"/>
  <c r="AL180" i="9"/>
  <c r="AK29" i="10" s="1"/>
  <c r="AD180" i="9"/>
  <c r="AC29" i="10" s="1"/>
  <c r="AP196" i="9"/>
  <c r="AO30" i="10" s="1"/>
  <c r="AH196" i="9"/>
  <c r="AG30" i="10" s="1"/>
  <c r="Z196" i="9"/>
  <c r="Y30" i="10" s="1"/>
  <c r="AD228" i="9"/>
  <c r="AC32" i="10" s="1"/>
  <c r="V228" i="9"/>
  <c r="U32" i="10" s="1"/>
  <c r="V180" i="9"/>
  <c r="U29" i="10" s="1"/>
  <c r="AS180" i="9"/>
  <c r="AR29" i="10" s="1"/>
  <c r="AK180" i="9"/>
  <c r="AJ29" i="10" s="1"/>
  <c r="AC180" i="9"/>
  <c r="AB29" i="10" s="1"/>
  <c r="U180" i="9"/>
  <c r="T29" i="10" s="1"/>
  <c r="AQ180" i="9"/>
  <c r="AP29" i="10" s="1"/>
  <c r="AP180" i="9"/>
  <c r="AO29" i="10" s="1"/>
  <c r="AH180" i="9"/>
  <c r="AG29" i="10" s="1"/>
  <c r="Z180" i="9"/>
  <c r="Y29" i="10" s="1"/>
  <c r="AQ228" i="9"/>
  <c r="AP32" i="10" s="1"/>
  <c r="AI228" i="9"/>
  <c r="AH32" i="10" s="1"/>
  <c r="Z228" i="9"/>
  <c r="Y32" i="10" s="1"/>
  <c r="R228" i="9"/>
  <c r="Q32" i="10" s="1"/>
  <c r="AR180" i="9"/>
  <c r="AQ29" i="10" s="1"/>
  <c r="AJ180" i="9"/>
  <c r="AI29" i="10" s="1"/>
  <c r="AB180" i="9"/>
  <c r="AA29" i="10" s="1"/>
  <c r="T180" i="9"/>
  <c r="S29" i="10" s="1"/>
  <c r="AI180" i="9"/>
  <c r="AH29" i="10" s="1"/>
  <c r="AA180" i="9"/>
  <c r="Z29" i="10" s="1"/>
  <c r="S180" i="9"/>
  <c r="R29" i="10" s="1"/>
  <c r="R247" i="9"/>
  <c r="R260" i="9" s="1"/>
  <c r="Q34" i="10" s="1"/>
  <c r="R198" i="9"/>
  <c r="R212" i="9" s="1"/>
  <c r="Q31" i="10" s="1"/>
  <c r="R165" i="9"/>
  <c r="R45" i="9"/>
  <c r="R87" i="9"/>
  <c r="R116" i="9"/>
  <c r="R49" i="9"/>
  <c r="R48" i="9"/>
  <c r="R41" i="9"/>
  <c r="R51" i="9"/>
  <c r="R152" i="9"/>
  <c r="R103" i="9"/>
  <c r="R104" i="9"/>
  <c r="R158" i="9"/>
  <c r="R157" i="9"/>
  <c r="R47" i="9"/>
  <c r="R46" i="9"/>
  <c r="R159" i="9"/>
  <c r="R42" i="9"/>
  <c r="R44" i="9"/>
  <c r="W36" i="10" l="1"/>
  <c r="W5" i="10" s="1"/>
  <c r="W20" i="10" s="1"/>
  <c r="I27" i="11" s="1"/>
  <c r="U36" i="10"/>
  <c r="U5" i="10" s="1"/>
  <c r="U20" i="10" s="1"/>
  <c r="AQ36" i="10"/>
  <c r="AQ5" i="10" s="1"/>
  <c r="AQ20" i="10" s="1"/>
  <c r="AC36" i="10"/>
  <c r="AC5" i="10" s="1"/>
  <c r="AC20" i="10" s="1"/>
  <c r="AH36" i="10"/>
  <c r="AH5" i="10" s="1"/>
  <c r="AH20" i="10" s="1"/>
  <c r="AN36" i="10"/>
  <c r="AN5" i="10" s="1"/>
  <c r="AN20" i="10" s="1"/>
  <c r="X36" i="10"/>
  <c r="X5" i="10" s="1"/>
  <c r="X20" i="10" s="1"/>
  <c r="AI36" i="10"/>
  <c r="AI5" i="10" s="1"/>
  <c r="AI20" i="10" s="1"/>
  <c r="AL36" i="10"/>
  <c r="AL5" i="10" s="1"/>
  <c r="AL20" i="10" s="1"/>
  <c r="AP36" i="10"/>
  <c r="AP5" i="10" s="1"/>
  <c r="AP20" i="10" s="1"/>
  <c r="AD36" i="10"/>
  <c r="AD5" i="10" s="1"/>
  <c r="AD20" i="10" s="1"/>
  <c r="AK36" i="10"/>
  <c r="AK5" i="10" s="1"/>
  <c r="AK20" i="10" s="1"/>
  <c r="AA36" i="10"/>
  <c r="AA5" i="10" s="1"/>
  <c r="AA20" i="10" s="1"/>
  <c r="AG36" i="10"/>
  <c r="AG5" i="10" s="1"/>
  <c r="AG20" i="10" s="1"/>
  <c r="AM36" i="10"/>
  <c r="AM5" i="10" s="1"/>
  <c r="AM20" i="10" s="1"/>
  <c r="AT36" i="10"/>
  <c r="AT5" i="10" s="1"/>
  <c r="AT20" i="10" s="1"/>
  <c r="R36" i="10"/>
  <c r="R5" i="10" s="1"/>
  <c r="R20" i="10" s="1"/>
  <c r="Z36" i="10"/>
  <c r="Z5" i="10" s="1"/>
  <c r="Z20" i="10" s="1"/>
  <c r="T36" i="10"/>
  <c r="T5" i="10" s="1"/>
  <c r="T20" i="10" s="1"/>
  <c r="AE36" i="10"/>
  <c r="AE5" i="10" s="1"/>
  <c r="AE20" i="10" s="1"/>
  <c r="S36" i="10"/>
  <c r="S5" i="10" s="1"/>
  <c r="S20" i="10" s="1"/>
  <c r="I7" i="11" s="1"/>
  <c r="AO36" i="10"/>
  <c r="AO5" i="10" s="1"/>
  <c r="AO20" i="10" s="1"/>
  <c r="AJ36" i="10"/>
  <c r="AJ5" i="10" s="1"/>
  <c r="AJ20" i="10" s="1"/>
  <c r="AS36" i="10"/>
  <c r="AS5" i="10" s="1"/>
  <c r="AS20" i="10" s="1"/>
  <c r="V36" i="10"/>
  <c r="V5" i="10" s="1"/>
  <c r="V20" i="10" s="1"/>
  <c r="AR36" i="10"/>
  <c r="AR5" i="10" s="1"/>
  <c r="AR20" i="10" s="1"/>
  <c r="AB36" i="10"/>
  <c r="AB5" i="10" s="1"/>
  <c r="AB20" i="10" s="1"/>
  <c r="R100" i="9"/>
  <c r="Q26" i="10" s="1"/>
  <c r="J100" i="9"/>
  <c r="R156" i="9"/>
  <c r="R102" i="9"/>
  <c r="R132" i="9" s="1"/>
  <c r="Q27" i="10" s="1"/>
  <c r="J132" i="9"/>
  <c r="L260" i="9"/>
  <c r="R43" i="9"/>
  <c r="AG228" i="9"/>
  <c r="AF32" i="10" s="1"/>
  <c r="AF36" i="10" s="1"/>
  <c r="AF5" i="10" s="1"/>
  <c r="AF20" i="10" s="1"/>
  <c r="I26" i="11" s="1"/>
  <c r="F228" i="9"/>
  <c r="Y36" i="10"/>
  <c r="Y5" i="10" s="1"/>
  <c r="Y20" i="10" s="1"/>
  <c r="L196" i="9"/>
  <c r="R40" i="9"/>
  <c r="R153" i="9"/>
  <c r="R20" i="9" l="1"/>
  <c r="Q22" i="10" s="1"/>
  <c r="J20" i="9"/>
  <c r="R39" i="9"/>
  <c r="L228" i="9"/>
  <c r="R70" i="9"/>
  <c r="H148" i="9" l="1"/>
  <c r="R162" i="9" l="1"/>
  <c r="R161" i="9"/>
  <c r="R164" i="9"/>
  <c r="R163" i="9"/>
  <c r="R74" i="9"/>
  <c r="R73" i="9"/>
  <c r="R151" i="9"/>
  <c r="H84" i="9" l="1"/>
  <c r="R166" i="9"/>
  <c r="R72" i="9" l="1"/>
  <c r="R76" i="9"/>
  <c r="R75" i="9"/>
  <c r="R22" i="9"/>
  <c r="R36" i="9" s="1"/>
  <c r="Q23" i="10" s="1"/>
  <c r="J36" i="9"/>
  <c r="R150" i="9" l="1"/>
  <c r="J84" i="9"/>
  <c r="R84" i="9"/>
  <c r="Q25" i="10" s="1"/>
  <c r="R167" i="9" l="1"/>
  <c r="R244" i="9" l="1"/>
  <c r="Q33" i="10" s="1"/>
  <c r="J244" i="9"/>
  <c r="H132" i="9" l="1"/>
  <c r="L244" i="9"/>
  <c r="H180" i="9" l="1"/>
  <c r="H20" i="9"/>
  <c r="H68" i="9"/>
  <c r="F36" i="9"/>
  <c r="R52" i="9" l="1"/>
  <c r="R68" i="9" s="1"/>
  <c r="Q24" i="10" s="1"/>
  <c r="J68" i="9"/>
  <c r="F132" i="9"/>
  <c r="F20" i="9"/>
  <c r="R155" i="9"/>
  <c r="R180" i="9" s="1"/>
  <c r="Q29" i="10" s="1"/>
  <c r="J180" i="9"/>
  <c r="F100" i="9"/>
  <c r="Q36" i="10" l="1"/>
  <c r="Q5" i="10" s="1"/>
  <c r="Q20" i="10" s="1"/>
  <c r="L132" i="9"/>
  <c r="L20" i="9"/>
  <c r="H36" i="9" l="1"/>
  <c r="H100" i="9" l="1"/>
  <c r="L36" i="9"/>
  <c r="F148" i="9" l="1"/>
  <c r="L100" i="9"/>
  <c r="I12" i="11"/>
  <c r="L148" i="9" l="1"/>
  <c r="I9" i="11" l="1"/>
  <c r="I10" i="11"/>
  <c r="I15" i="11"/>
  <c r="F180" i="9" l="1"/>
  <c r="I11" i="11" l="1"/>
  <c r="I13" i="11"/>
  <c r="I21" i="11"/>
  <c r="I20" i="11"/>
  <c r="I14" i="11"/>
  <c r="L180" i="9"/>
  <c r="F68" i="9" l="1"/>
  <c r="L68" i="9" l="1"/>
  <c r="F84" i="9" l="1"/>
  <c r="L84" i="9" l="1"/>
  <c r="I6" i="11" l="1"/>
  <c r="I5" i="11"/>
  <c r="I8" i="11" l="1"/>
  <c r="I17" i="11"/>
  <c r="I18" i="11"/>
  <c r="I19" i="11"/>
  <c r="I16" i="11" l="1"/>
  <c r="I22" i="11" l="1"/>
  <c r="I23" i="11"/>
  <c r="I24" i="11"/>
  <c r="I25" i="11" s="1"/>
  <c r="I28" i="11" l="1"/>
  <c r="I29" i="11" s="1"/>
  <c r="I30" i="11" s="1"/>
  <c r="I31" i="11" l="1"/>
</calcChain>
</file>

<file path=xl/sharedStrings.xml><?xml version="1.0" encoding="utf-8"?>
<sst xmlns="http://schemas.openxmlformats.org/spreadsheetml/2006/main" count="613" uniqueCount="280">
  <si>
    <t>01. 본관동_3F</t>
  </si>
  <si>
    <t>공사명 : 의회청사 본관 3층 재배치 및 리모델링 공사(인테리어) 실시설계용역</t>
  </si>
  <si>
    <t>단위</t>
  </si>
  <si>
    <t>구분</t>
  </si>
  <si>
    <t>㎥</t>
  </si>
  <si>
    <t>강설</t>
  </si>
  <si>
    <t>고철, 경량철A</t>
  </si>
  <si>
    <t>TON</t>
  </si>
  <si>
    <t>알루미늄, 샤시</t>
  </si>
  <si>
    <t>KG</t>
  </si>
  <si>
    <t>개</t>
  </si>
  <si>
    <t>조</t>
  </si>
  <si>
    <t>L</t>
  </si>
  <si>
    <t>매</t>
  </si>
  <si>
    <t>도어클로저</t>
  </si>
  <si>
    <t>도어클로저, K-630, KS3호, 표준형, 40∼60kg</t>
  </si>
  <si>
    <t>도어핸들</t>
  </si>
  <si>
    <t>도어핸들, 원통레버형(Lever Lock)</t>
  </si>
  <si>
    <t>도어힌지</t>
  </si>
  <si>
    <t>도어힌지, 황동경첩, 3.0T×102×102mm</t>
  </si>
  <si>
    <t>모래</t>
  </si>
  <si>
    <t>모래, 인천, 도착도</t>
  </si>
  <si>
    <t>M2</t>
  </si>
  <si>
    <t>㎡</t>
  </si>
  <si>
    <t>시멘트</t>
  </si>
  <si>
    <t>포</t>
  </si>
  <si>
    <t>인테리어필름</t>
  </si>
  <si>
    <t>방염, 프리미엄우드, ZX, 시공비포함</t>
  </si>
  <si>
    <t>콘크리트벽돌</t>
  </si>
  <si>
    <t>콘크리트벽돌, 190×57×90mm, 인천, C종2급</t>
  </si>
  <si>
    <t>건설폐기물수집운반비(상차비)</t>
  </si>
  <si>
    <t>24톤 덤프트럭, 건설폐재류</t>
  </si>
  <si>
    <t>건설폐기물수집운반비(운반비)</t>
  </si>
  <si>
    <t>24톤 덤프트럭, 건설폐재류, 30km</t>
  </si>
  <si>
    <t>대</t>
  </si>
  <si>
    <t>폐자재처리수수료</t>
  </si>
  <si>
    <t>건축폐자재</t>
  </si>
  <si>
    <t>톤</t>
  </si>
  <si>
    <t>수  량</t>
  </si>
  <si>
    <t>단  가</t>
  </si>
  <si>
    <t>금   액</t>
  </si>
  <si>
    <t>손료요율</t>
  </si>
  <si>
    <t>손료구분</t>
  </si>
  <si>
    <t>적용구분</t>
  </si>
  <si>
    <t>합계구분</t>
  </si>
  <si>
    <t>품목구분</t>
  </si>
  <si>
    <t>조달코드</t>
  </si>
  <si>
    <t/>
  </si>
  <si>
    <t>기계경비</t>
  </si>
  <si>
    <t>식</t>
  </si>
  <si>
    <t>재료비</t>
  </si>
  <si>
    <t>합  계</t>
  </si>
  <si>
    <t>수량</t>
  </si>
  <si>
    <t>비    고</t>
  </si>
  <si>
    <t>M</t>
  </si>
  <si>
    <t>E</t>
  </si>
  <si>
    <t>시멘트 L:20km</t>
  </si>
  <si>
    <t>마스원기술사사무소</t>
  </si>
  <si>
    <t>재  료  비</t>
  </si>
  <si>
    <t>노  무  비</t>
  </si>
  <si>
    <t>경      비</t>
  </si>
  <si>
    <t>합      계</t>
  </si>
  <si>
    <t>벽체틀 설치</t>
  </si>
  <si>
    <t>강관 조립말비계(이동식)설치 및 해체</t>
  </si>
  <si>
    <t>MDF붙임작업</t>
  </si>
  <si>
    <t>벽, 9mm + 방염인테리어필름(NW)</t>
  </si>
  <si>
    <t>MDF붙임</t>
  </si>
  <si>
    <t>벽, 9mm</t>
  </si>
  <si>
    <t>템바보드설치</t>
  </si>
  <si>
    <t>흡음텍스 설치</t>
  </si>
  <si>
    <t>경량천장철골틀 설치</t>
  </si>
  <si>
    <t>개소</t>
  </si>
  <si>
    <t>도어체크 설치</t>
  </si>
  <si>
    <t>재료비 별도</t>
  </si>
  <si>
    <t>도어록 설치 / 일반도어록 목재창호</t>
  </si>
  <si>
    <t>수밀코킹</t>
  </si>
  <si>
    <t>걸레받이용 페인트칠</t>
  </si>
  <si>
    <t>석고판 해체</t>
  </si>
  <si>
    <t>금    액</t>
  </si>
  <si>
    <t>가설칸막이설치및해체</t>
  </si>
  <si>
    <t>5T합판, 30각재 및 출입문 포함</t>
  </si>
  <si>
    <t>1개월,1단(2m)</t>
  </si>
  <si>
    <t>1개월,2단(4m)</t>
  </si>
  <si>
    <t>건축물보양</t>
  </si>
  <si>
    <t>보양지 붙이기, 바닥, 하드롱지</t>
  </si>
  <si>
    <t>비닐,천장및창호 등</t>
  </si>
  <si>
    <t>1.0B 시멘트벽돌쌓기</t>
  </si>
  <si>
    <t>벽돌,시멘트,모래별도(3층소운반)/ 3.6m이하</t>
  </si>
  <si>
    <t>DRY WALL</t>
  </si>
  <si>
    <t>차음 GS12.5T(2겹)/GW50T/C-STUD 65/MDF 9.0T/방염필름</t>
  </si>
  <si>
    <t>26.07 해담마루</t>
  </si>
  <si>
    <t>벽, 12mm</t>
  </si>
  <si>
    <t>벽, 9mm + 방염인테리어필름(CW)</t>
  </si>
  <si>
    <t>벽, 9mm + 지정인테리어필름(NW)</t>
  </si>
  <si>
    <t>몰딩설치(목재)</t>
  </si>
  <si>
    <t>라왕, 10×30, 우드시트</t>
  </si>
  <si>
    <t>미송각재, 15×15, @ 450</t>
  </si>
  <si>
    <t>서희진 26.03</t>
  </si>
  <si>
    <t>미송각재, 30×30, @300×300</t>
  </si>
  <si>
    <t>비닐타일 깔기</t>
  </si>
  <si>
    <t>비닐타일, 3×600×600mm, 데코타일</t>
  </si>
  <si>
    <t>석고판 설치(나사고정) - 바탕용 1겹</t>
  </si>
  <si>
    <t>벽, 일반 9.5T, 1겹 붙임</t>
  </si>
  <si>
    <t>60m2/일당</t>
  </si>
  <si>
    <t>석고판 설치(나사고정) - 바탕용 2겹</t>
  </si>
  <si>
    <t>천장, 일반 9.5T, 2겹 붙임</t>
  </si>
  <si>
    <t>35m2/일당</t>
  </si>
  <si>
    <t>벽체, 9T×20×20(직각), 방염인테리어필름(CW)</t>
  </si>
  <si>
    <t>마이톤, 9×300×600</t>
  </si>
  <si>
    <t>AL몰딩설치</t>
  </si>
  <si>
    <t>W형, 15*15*15*15*1.0mm</t>
  </si>
  <si>
    <t>M-BAR H=3m이하, 인써트유</t>
  </si>
  <si>
    <t>서희진 24.11</t>
  </si>
  <si>
    <t>금속커텐박스설치(ㄱ형)</t>
  </si>
  <si>
    <t>1.6t×150×150, W:370, 보강재+조합P 포함</t>
  </si>
  <si>
    <t>재료분리대(규격철물,바닥)</t>
  </si>
  <si>
    <t>SST1.5t,30×H30</t>
  </si>
  <si>
    <t>천장점검구설치</t>
  </si>
  <si>
    <t>AL 450X450</t>
  </si>
  <si>
    <t>천정금속 등박스설치</t>
  </si>
  <si>
    <t>1.6T 갈바륨, 210×200, 도장+하지틀포함</t>
  </si>
  <si>
    <t>1.6T 갈바륨, 960×200, 도장+하지틀포함</t>
  </si>
  <si>
    <t>바탕정리</t>
  </si>
  <si>
    <t>기존 마감재 철거면</t>
  </si>
  <si>
    <t>모르타르바름(3.6m이하)</t>
  </si>
  <si>
    <t>내벽9mm, 1회바름, 시멘트모래별도</t>
  </si>
  <si>
    <t>창호주위 발포우레탄 충전</t>
  </si>
  <si>
    <t>재료포함</t>
  </si>
  <si>
    <t>WD_03</t>
  </si>
  <si>
    <t>1700*2200</t>
  </si>
  <si>
    <t>WD_04</t>
  </si>
  <si>
    <t>1100*2200</t>
  </si>
  <si>
    <t>WD_05</t>
  </si>
  <si>
    <t>SD_01</t>
  </si>
  <si>
    <t>SD_02</t>
  </si>
  <si>
    <t>SD_03</t>
  </si>
  <si>
    <t>1100*2150</t>
  </si>
  <si>
    <t>SD_04</t>
  </si>
  <si>
    <t>950*2200</t>
  </si>
  <si>
    <t>SD_05</t>
  </si>
  <si>
    <t>SD_06</t>
  </si>
  <si>
    <t>1200*2200</t>
  </si>
  <si>
    <t>SD_07</t>
  </si>
  <si>
    <t>WD_02_1</t>
  </si>
  <si>
    <t>1000*2200</t>
  </si>
  <si>
    <t>서희진 23.02</t>
  </si>
  <si>
    <t>삼각, 10mm</t>
  </si>
  <si>
    <t>세라민페인트, 붓칠 2회, H:100</t>
  </si>
  <si>
    <t>재도장 친환경수성페인트 롤러칠</t>
  </si>
  <si>
    <t>콘크리트·모르타르면, 내벽 2회 + 바탕처리</t>
  </si>
  <si>
    <t>기존바탕정리</t>
  </si>
  <si>
    <t>기존 벽면</t>
  </si>
  <si>
    <t>롤블라인드 해체 후 재설치</t>
  </si>
  <si>
    <t>주자재사용 및 일부 부속보충</t>
  </si>
  <si>
    <t>목재창호 해체</t>
  </si>
  <si>
    <t>1.0~3.0㎡ 이하</t>
  </si>
  <si>
    <t>3.0~6.0㎡ 이하</t>
  </si>
  <si>
    <t>바닥철거</t>
  </si>
  <si>
    <t>PVC계바닥재 해체, 해체재 재사용 안함</t>
  </si>
  <si>
    <t>벽체철거</t>
  </si>
  <si>
    <t>MDF 철거</t>
  </si>
  <si>
    <t>경량칸막이벽체해체,SGP판넬</t>
  </si>
  <si>
    <t>벽체틀 해체</t>
  </si>
  <si>
    <t>필름 해체</t>
  </si>
  <si>
    <t>스크린 철거</t>
  </si>
  <si>
    <t>조적벽 철거</t>
  </si>
  <si>
    <t>1100×H2200×W240, 절단 및 해체, 몰탈포함</t>
  </si>
  <si>
    <t>110×H2200×W240, 절단 및 해체, 몰탈포함</t>
  </si>
  <si>
    <t>2415×H3750×W240, 절단 및 해체, 몰탈포함</t>
  </si>
  <si>
    <t>450×H2200×W240, 절단 및 해체, 몰탈포함</t>
  </si>
  <si>
    <t>천장철거</t>
  </si>
  <si>
    <t>몰딩 해체</t>
  </si>
  <si>
    <t>서희진 25.05</t>
  </si>
  <si>
    <t>흡음텍스 해체,틀포함</t>
  </si>
  <si>
    <t>커텐박스철거</t>
  </si>
  <si>
    <t>금속, 각종</t>
  </si>
  <si>
    <t>공 사 내 역 서</t>
  </si>
  <si>
    <t>품      명</t>
  </si>
  <si>
    <t>규      격</t>
  </si>
  <si>
    <t>비고</t>
  </si>
  <si>
    <t>운반비</t>
  </si>
  <si>
    <t>작업부산물</t>
  </si>
  <si>
    <t>관급</t>
  </si>
  <si>
    <t>외주비</t>
  </si>
  <si>
    <t>장비비</t>
  </si>
  <si>
    <t>폐기물처리비</t>
  </si>
  <si>
    <t>가설비</t>
  </si>
  <si>
    <t>잡비제외분</t>
  </si>
  <si>
    <t>사급자재대</t>
  </si>
  <si>
    <t>관급자재대</t>
  </si>
  <si>
    <t>사용자항목1</t>
  </si>
  <si>
    <t>사용자항목2</t>
  </si>
  <si>
    <t>안전관리비</t>
  </si>
  <si>
    <t>품질관리비</t>
  </si>
  <si>
    <t>작업부산물(철거해체)</t>
  </si>
  <si>
    <t>사용자항목6</t>
  </si>
  <si>
    <t>사용자항목7</t>
  </si>
  <si>
    <t>사용자항목8</t>
  </si>
  <si>
    <t>사용자항목9</t>
  </si>
  <si>
    <t>사용자항목10</t>
  </si>
  <si>
    <t>사용자항목11</t>
  </si>
  <si>
    <t>사용자항목12</t>
  </si>
  <si>
    <t>사용자항목13</t>
  </si>
  <si>
    <t>사용자항목14</t>
  </si>
  <si>
    <t>사용자항목15</t>
  </si>
  <si>
    <t>사용자항목16</t>
  </si>
  <si>
    <t>사용자항목17</t>
  </si>
  <si>
    <t>사용자항목18</t>
  </si>
  <si>
    <t>사용자항목19</t>
  </si>
  <si>
    <t>간접재료비</t>
  </si>
  <si>
    <t>0101. 가설공사</t>
  </si>
  <si>
    <t>0102. 조적공사</t>
  </si>
  <si>
    <t>0103. 수장공사</t>
  </si>
  <si>
    <t>0104. 금속공사</t>
  </si>
  <si>
    <t>0105. 미장공사</t>
  </si>
  <si>
    <t>0106. 창호공사</t>
  </si>
  <si>
    <t>0107. 도장공사</t>
  </si>
  <si>
    <t>0108. 철거공사</t>
  </si>
  <si>
    <t>0109. 폐기물처리비</t>
  </si>
  <si>
    <t>0110. 폐기물상차비</t>
  </si>
  <si>
    <t>0111. 고철처리비</t>
  </si>
  <si>
    <t>0112. 운반공사</t>
  </si>
  <si>
    <t>시멘트운반</t>
  </si>
  <si>
    <t>0113. 골재대</t>
  </si>
  <si>
    <t>공 사 집 계 표</t>
  </si>
  <si>
    <t>공 사 원 가 계 산 서</t>
  </si>
  <si>
    <t xml:space="preserve">                     구  분
  비   목</t>
  </si>
  <si>
    <t>구    성   비</t>
  </si>
  <si>
    <t>금      액</t>
  </si>
  <si>
    <t>직   접   재  료  비</t>
  </si>
  <si>
    <t>A1</t>
  </si>
  <si>
    <t>간   접   재  료  비</t>
  </si>
  <si>
    <t>A2</t>
  </si>
  <si>
    <t>작업설.부산물 등(△)</t>
  </si>
  <si>
    <t>A3</t>
  </si>
  <si>
    <t>소                계</t>
  </si>
  <si>
    <t>A</t>
  </si>
  <si>
    <t>직   접   노  무  비</t>
  </si>
  <si>
    <t>B1</t>
  </si>
  <si>
    <t>간   접   노  무  비</t>
  </si>
  <si>
    <t>B2</t>
  </si>
  <si>
    <t>B</t>
  </si>
  <si>
    <t>기    계    경    비</t>
  </si>
  <si>
    <t>C4</t>
  </si>
  <si>
    <t>산  재  보   험   료</t>
  </si>
  <si>
    <t>C10</t>
  </si>
  <si>
    <t>고  용  보   험   료</t>
  </si>
  <si>
    <t>C11</t>
  </si>
  <si>
    <t>퇴 직 공 제 부 금 비</t>
  </si>
  <si>
    <t>C15</t>
  </si>
  <si>
    <t>산업 안전 보건관리비</t>
  </si>
  <si>
    <t>C16</t>
  </si>
  <si>
    <t>기    타    경    비</t>
  </si>
  <si>
    <t>C20</t>
  </si>
  <si>
    <t>환  경  보   전   비</t>
  </si>
  <si>
    <t>C25</t>
  </si>
  <si>
    <t>건설기계대여보증수수료</t>
  </si>
  <si>
    <t>C32</t>
  </si>
  <si>
    <t>석  면  분   담   금</t>
  </si>
  <si>
    <t>C21</t>
  </si>
  <si>
    <t>임금  채권  부담금</t>
  </si>
  <si>
    <t>C22</t>
  </si>
  <si>
    <t>C</t>
  </si>
  <si>
    <t xml:space="preserve">         계</t>
  </si>
  <si>
    <t>X</t>
  </si>
  <si>
    <t>일  반   관   리  비</t>
  </si>
  <si>
    <t>D</t>
  </si>
  <si>
    <t>이                윤</t>
  </si>
  <si>
    <t>폐  기  물  처 리 비</t>
  </si>
  <si>
    <t>총       원       가</t>
  </si>
  <si>
    <t>F</t>
  </si>
  <si>
    <t>부   가   가  치  세</t>
  </si>
  <si>
    <t>H</t>
  </si>
  <si>
    <t>도    급    금    액</t>
  </si>
  <si>
    <t>Y</t>
  </si>
  <si>
    <t>총   공   사  금  액</t>
  </si>
  <si>
    <t>노무비</t>
  </si>
  <si>
    <t>경  비</t>
  </si>
  <si>
    <t>순  공  사  원  가</t>
  </si>
  <si>
    <t>공사명 : 2026년 인천광역시의회청사 환경교통위원회 조성공사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</si>
</sst>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rgb="FF000000"/>
      <name val="굴림체"/>
      <family val="3"/>
      <charset val="129"/>
    </font>
    <font>
      <b/>
      <u/>
      <sz val="9"/>
      <color rgb="FF0000FF"/>
      <name val="굴림체"/>
      <family val="3"/>
      <charset val="129"/>
    </font>
    <font>
      <b/>
      <u/>
      <sz val="9"/>
      <color rgb="FF0000FF"/>
      <name val="맑은 고딕"/>
      <family val="2"/>
      <charset val="129"/>
      <scheme val="minor"/>
    </font>
    <font>
      <sz val="8"/>
      <color rgb="FF000080"/>
      <name val="굴림체"/>
      <family val="3"/>
      <charset val="129"/>
    </font>
    <font>
      <sz val="8"/>
      <color theme="1"/>
      <name val="굴림체"/>
      <family val="3"/>
      <charset val="129"/>
    </font>
    <font>
      <sz val="8"/>
      <color rgb="FF000000"/>
      <name val="굴림체"/>
      <family val="3"/>
      <charset val="129"/>
    </font>
    <font>
      <b/>
      <sz val="8"/>
      <color rgb="FF800000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sz val="9"/>
      <color rgb="FFFF0000"/>
      <name val="맑은 고딕"/>
      <family val="2"/>
      <charset val="129"/>
      <scheme val="minor"/>
    </font>
    <font>
      <b/>
      <sz val="8"/>
      <color rgb="FF000000"/>
      <name val="굴림체"/>
      <family val="3"/>
      <charset val="129"/>
    </font>
    <font>
      <sz val="8"/>
      <name val="굴림체"/>
      <family val="3"/>
      <charset val="129"/>
    </font>
    <font>
      <sz val="11"/>
      <color rgb="FFFF0000"/>
      <name val="맑은 고딕"/>
      <family val="2"/>
      <charset val="129"/>
      <scheme val="minor"/>
    </font>
    <font>
      <sz val="11"/>
      <color rgb="FF0070C0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CE4D6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F4F4FD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left" vertical="center" shrinkToFit="1"/>
    </xf>
    <xf numFmtId="0" fontId="6" fillId="0" borderId="1" xfId="0" applyFont="1" applyBorder="1" applyAlignment="1">
      <alignment horizontal="left" vertical="center" shrinkToFit="1"/>
    </xf>
    <xf numFmtId="0" fontId="6" fillId="0" borderId="1" xfId="0" quotePrefix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right" vertical="center" shrinkToFit="1"/>
    </xf>
    <xf numFmtId="0" fontId="7" fillId="2" borderId="1" xfId="0" quotePrefix="1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left" vertical="center" shrinkToFit="1"/>
    </xf>
    <xf numFmtId="0" fontId="7" fillId="2" borderId="1" xfId="0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right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quotePrefix="1" applyFont="1" applyBorder="1" applyAlignment="1">
      <alignment horizontal="right" vertical="center" shrinkToFit="1"/>
    </xf>
    <xf numFmtId="0" fontId="7" fillId="0" borderId="11" xfId="0" quotePrefix="1" applyFont="1" applyBorder="1" applyAlignment="1">
      <alignment horizontal="left" vertical="center" shrinkToFit="1"/>
    </xf>
    <xf numFmtId="0" fontId="7" fillId="0" borderId="11" xfId="0" applyFont="1" applyBorder="1" applyAlignment="1">
      <alignment horizontal="right" vertical="center" shrinkToFit="1"/>
    </xf>
    <xf numFmtId="0" fontId="7" fillId="0" borderId="12" xfId="0" quotePrefix="1" applyFont="1" applyBorder="1" applyAlignment="1">
      <alignment horizontal="left" vertical="center" shrinkToFit="1"/>
    </xf>
    <xf numFmtId="0" fontId="7" fillId="0" borderId="12" xfId="0" applyFont="1" applyBorder="1" applyAlignment="1">
      <alignment horizontal="right" vertical="center" shrinkToFit="1"/>
    </xf>
    <xf numFmtId="0" fontId="7" fillId="0" borderId="13" xfId="0" quotePrefix="1" applyFont="1" applyBorder="1" applyAlignment="1">
      <alignment horizontal="left" vertical="center" shrinkToFit="1"/>
    </xf>
    <xf numFmtId="0" fontId="7" fillId="0" borderId="13" xfId="0" applyFont="1" applyBorder="1" applyAlignment="1">
      <alignment horizontal="right" vertical="center" shrinkToFit="1"/>
    </xf>
    <xf numFmtId="0" fontId="7" fillId="2" borderId="1" xfId="0" quotePrefix="1" applyFont="1" applyFill="1" applyBorder="1" applyAlignment="1">
      <alignment horizontal="left" vertical="center" shrinkToFit="1"/>
    </xf>
    <xf numFmtId="0" fontId="7" fillId="0" borderId="13" xfId="0" applyFont="1" applyBorder="1" applyAlignment="1">
      <alignment horizontal="left" vertical="center" shrinkToFit="1"/>
    </xf>
    <xf numFmtId="0" fontId="7" fillId="0" borderId="12" xfId="0" applyFont="1" applyBorder="1" applyAlignment="1">
      <alignment horizontal="left" vertical="center" shrinkToFit="1"/>
    </xf>
    <xf numFmtId="0" fontId="7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horizontal="right" vertical="center" shrinkToFit="1"/>
    </xf>
    <xf numFmtId="0" fontId="7" fillId="0" borderId="1" xfId="0" quotePrefix="1" applyFont="1" applyBorder="1" applyAlignment="1">
      <alignment horizontal="left" vertical="center" shrinkToFit="1"/>
    </xf>
    <xf numFmtId="41" fontId="10" fillId="0" borderId="0" xfId="1" applyFont="1" applyAlignment="1">
      <alignment horizontal="right" vertical="center"/>
    </xf>
    <xf numFmtId="0" fontId="11" fillId="2" borderId="1" xfId="0" applyFont="1" applyFill="1" applyBorder="1" applyAlignment="1">
      <alignment horizontal="right" vertical="center" shrinkToFit="1"/>
    </xf>
    <xf numFmtId="0" fontId="12" fillId="0" borderId="12" xfId="0" applyFont="1" applyBorder="1" applyAlignment="1">
      <alignment horizontal="left" vertical="center" shrinkToFit="1"/>
    </xf>
    <xf numFmtId="0" fontId="12" fillId="0" borderId="12" xfId="0" applyFont="1" applyBorder="1" applyAlignment="1">
      <alignment horizontal="right" vertical="center" shrinkToFit="1"/>
    </xf>
    <xf numFmtId="176" fontId="0" fillId="0" borderId="0" xfId="2" applyNumberFormat="1" applyFont="1">
      <alignment vertical="center"/>
    </xf>
    <xf numFmtId="41" fontId="0" fillId="0" borderId="0" xfId="1" applyFont="1">
      <alignment vertical="center"/>
    </xf>
    <xf numFmtId="0" fontId="6" fillId="0" borderId="11" xfId="0" quotePrefix="1" applyFont="1" applyBorder="1" applyAlignment="1">
      <alignment horizontal="center" vertical="center" textRotation="255" shrinkToFit="1"/>
    </xf>
    <xf numFmtId="0" fontId="6" fillId="0" borderId="12" xfId="0" applyFont="1" applyBorder="1" applyAlignment="1">
      <alignment horizontal="center" vertical="center" textRotation="255" shrinkToFit="1"/>
    </xf>
    <xf numFmtId="0" fontId="6" fillId="0" borderId="13" xfId="0" applyFont="1" applyBorder="1" applyAlignment="1">
      <alignment horizontal="center" vertical="center" textRotation="255" shrinkToFit="1"/>
    </xf>
    <xf numFmtId="0" fontId="6" fillId="0" borderId="1" xfId="0" applyFont="1" applyBorder="1" applyAlignment="1">
      <alignment horizontal="center" vertical="center" textRotation="255" shrinkToFit="1"/>
    </xf>
    <xf numFmtId="0" fontId="6" fillId="0" borderId="11" xfId="0" applyFont="1" applyBorder="1" applyAlignment="1">
      <alignment horizontal="center" vertical="center" textRotation="255" shrinkToFit="1"/>
    </xf>
    <xf numFmtId="0" fontId="6" fillId="0" borderId="1" xfId="0" quotePrefix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7" fillId="2" borderId="1" xfId="0" quotePrefix="1" applyFont="1" applyFill="1" applyBorder="1" applyAlignment="1">
      <alignment horizontal="center" vertical="center" shrinkToFit="1"/>
    </xf>
    <xf numFmtId="0" fontId="7" fillId="2" borderId="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3" fillId="0" borderId="0" xfId="0" quotePrefix="1" applyFont="1">
      <alignment vertical="center"/>
    </xf>
    <xf numFmtId="0" fontId="4" fillId="0" borderId="0" xfId="0" applyFont="1">
      <alignment vertical="center"/>
    </xf>
    <xf numFmtId="0" fontId="5" fillId="3" borderId="10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8" fillId="4" borderId="1" xfId="0" quotePrefix="1" applyFont="1" applyFill="1" applyBorder="1" applyAlignment="1">
      <alignment horizontal="left" vertical="center" shrinkToFit="1"/>
    </xf>
    <xf numFmtId="0" fontId="8" fillId="4" borderId="1" xfId="0" applyFont="1" applyFill="1" applyBorder="1" applyAlignment="1">
      <alignment horizontal="left" vertical="center" shrinkToFit="1"/>
    </xf>
    <xf numFmtId="0" fontId="8" fillId="4" borderId="3" xfId="0" quotePrefix="1" applyFont="1" applyFill="1" applyBorder="1" applyAlignment="1">
      <alignment horizontal="left" vertical="center" shrinkToFit="1"/>
    </xf>
    <xf numFmtId="0" fontId="8" fillId="4" borderId="4" xfId="0" quotePrefix="1" applyFont="1" applyFill="1" applyBorder="1" applyAlignment="1">
      <alignment horizontal="left" vertical="center" shrinkToFit="1"/>
    </xf>
    <xf numFmtId="0" fontId="8" fillId="4" borderId="5" xfId="0" quotePrefix="1" applyFont="1" applyFill="1" applyBorder="1" applyAlignment="1">
      <alignment horizontal="left" vertical="center" shrinkToFit="1"/>
    </xf>
    <xf numFmtId="0" fontId="6" fillId="0" borderId="1" xfId="0" quotePrefix="1" applyFont="1" applyFill="1" applyBorder="1" applyAlignment="1">
      <alignment horizontal="left" vertical="center" shrinkToFit="1"/>
    </xf>
    <xf numFmtId="0" fontId="6" fillId="0" borderId="1" xfId="0" quotePrefix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right" vertical="center" shrinkToFit="1"/>
    </xf>
    <xf numFmtId="0" fontId="6" fillId="0" borderId="1" xfId="0" applyFont="1" applyFill="1" applyBorder="1" applyAlignment="1">
      <alignment horizontal="left" vertical="center" shrinkToFit="1"/>
    </xf>
    <xf numFmtId="0" fontId="0" fillId="0" borderId="0" xfId="0" applyFill="1">
      <alignment vertical="center"/>
    </xf>
    <xf numFmtId="176" fontId="14" fillId="0" borderId="0" xfId="2" applyNumberFormat="1" applyFont="1" applyFill="1">
      <alignment vertical="center"/>
    </xf>
    <xf numFmtId="41" fontId="0" fillId="0" borderId="0" xfId="1" applyFont="1" applyFill="1">
      <alignment vertical="center"/>
    </xf>
    <xf numFmtId="176" fontId="0" fillId="0" borderId="0" xfId="2" applyNumberFormat="1" applyFont="1" applyFill="1">
      <alignment vertical="center"/>
    </xf>
    <xf numFmtId="0" fontId="15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176" fontId="13" fillId="0" borderId="0" xfId="2" applyNumberFormat="1" applyFont="1" applyFill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6">
    <dxf>
      <numFmt numFmtId="177" formatCode="#,###"/>
    </dxf>
    <dxf>
      <numFmt numFmtId="178" formatCode="#,##0.0#####"/>
    </dxf>
    <dxf>
      <numFmt numFmtId="177" formatCode="#,###"/>
    </dxf>
    <dxf>
      <numFmt numFmtId="178" formatCode="#,##0.0#####"/>
    </dxf>
    <dxf>
      <numFmt numFmtId="177" formatCode="#,###"/>
    </dxf>
    <dxf>
      <numFmt numFmtId="178" formatCode="#,##0.0#####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19D86"/>
  </sheetPr>
  <dimension ref="A1:K38"/>
  <sheetViews>
    <sheetView tabSelected="1" view="pageBreakPreview" zoomScale="115" zoomScaleNormal="100" zoomScaleSheetLayoutView="115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6" sqref="D6"/>
    </sheetView>
  </sheetViews>
  <sheetFormatPr defaultRowHeight="16.5" x14ac:dyDescent="0.3"/>
  <cols>
    <col min="1" max="2" width="3.625" customWidth="1"/>
    <col min="3" max="3" width="15.625" style="2" customWidth="1"/>
    <col min="4" max="4" width="55.625" style="2" customWidth="1"/>
    <col min="5" max="5" width="25.625" style="4" customWidth="1"/>
    <col min="6" max="6" width="19.625" style="2" customWidth="1"/>
    <col min="7" max="11" width="8.75" hidden="1" customWidth="1"/>
    <col min="12" max="12" width="0" hidden="1" customWidth="1"/>
  </cols>
  <sheetData>
    <row r="1" spans="1:9" ht="30" customHeight="1" x14ac:dyDescent="0.3">
      <c r="A1" s="43" t="s">
        <v>225</v>
      </c>
      <c r="B1" s="43"/>
      <c r="C1" s="43"/>
      <c r="D1" s="43"/>
      <c r="E1" s="43"/>
      <c r="F1" s="43"/>
    </row>
    <row r="2" spans="1:9" ht="15.95" customHeight="1" x14ac:dyDescent="0.3">
      <c r="A2" s="44" t="s">
        <v>279</v>
      </c>
      <c r="B2" s="45"/>
      <c r="C2" s="45"/>
      <c r="D2" s="45"/>
      <c r="E2" s="45"/>
      <c r="F2" s="45"/>
    </row>
    <row r="3" spans="1:9" ht="12" customHeight="1" x14ac:dyDescent="0.3">
      <c r="A3" s="46" t="s">
        <v>226</v>
      </c>
      <c r="B3" s="47"/>
      <c r="C3" s="48"/>
      <c r="D3" s="52" t="s">
        <v>227</v>
      </c>
      <c r="E3" s="52" t="s">
        <v>228</v>
      </c>
      <c r="F3" s="52" t="s">
        <v>53</v>
      </c>
    </row>
    <row r="4" spans="1:9" ht="12" customHeight="1" x14ac:dyDescent="0.3">
      <c r="A4" s="49"/>
      <c r="B4" s="50"/>
      <c r="C4" s="51"/>
      <c r="D4" s="52"/>
      <c r="E4" s="52"/>
      <c r="F4" s="52"/>
    </row>
    <row r="5" spans="1:9" ht="15.95" customHeight="1" x14ac:dyDescent="0.3">
      <c r="A5" s="34" t="s">
        <v>278</v>
      </c>
      <c r="B5" s="34" t="s">
        <v>50</v>
      </c>
      <c r="C5" s="16" t="s">
        <v>229</v>
      </c>
      <c r="D5" s="16" t="s">
        <v>47</v>
      </c>
      <c r="E5" s="17"/>
      <c r="F5" s="16" t="s">
        <v>47</v>
      </c>
      <c r="G5" s="1" t="s">
        <v>230</v>
      </c>
      <c r="H5">
        <v>0</v>
      </c>
      <c r="I5">
        <f t="shared" ref="I5:I24" si="0">E5</f>
        <v>0</v>
      </c>
    </row>
    <row r="6" spans="1:9" ht="15.95" customHeight="1" x14ac:dyDescent="0.3">
      <c r="A6" s="35"/>
      <c r="B6" s="35"/>
      <c r="C6" s="18" t="s">
        <v>231</v>
      </c>
      <c r="D6" s="18" t="s">
        <v>47</v>
      </c>
      <c r="E6" s="19"/>
      <c r="F6" s="18" t="s">
        <v>47</v>
      </c>
      <c r="G6" s="1" t="s">
        <v>232</v>
      </c>
      <c r="H6">
        <v>0</v>
      </c>
      <c r="I6">
        <f t="shared" si="0"/>
        <v>0</v>
      </c>
    </row>
    <row r="7" spans="1:9" ht="15.95" customHeight="1" x14ac:dyDescent="0.3">
      <c r="A7" s="36"/>
      <c r="B7" s="36"/>
      <c r="C7" s="20" t="s">
        <v>233</v>
      </c>
      <c r="D7" s="20" t="s">
        <v>47</v>
      </c>
      <c r="E7" s="21"/>
      <c r="F7" s="20" t="s">
        <v>47</v>
      </c>
      <c r="G7" s="1" t="s">
        <v>234</v>
      </c>
      <c r="H7">
        <v>0</v>
      </c>
      <c r="I7">
        <f t="shared" si="0"/>
        <v>0</v>
      </c>
    </row>
    <row r="8" spans="1:9" ht="15.95" customHeight="1" x14ac:dyDescent="0.3">
      <c r="A8" s="37"/>
      <c r="B8" s="37"/>
      <c r="C8" s="22" t="s">
        <v>235</v>
      </c>
      <c r="D8" s="22" t="s">
        <v>47</v>
      </c>
      <c r="E8" s="13"/>
      <c r="F8" s="22" t="s">
        <v>47</v>
      </c>
      <c r="G8" s="1" t="s">
        <v>236</v>
      </c>
      <c r="H8">
        <v>0</v>
      </c>
      <c r="I8">
        <f t="shared" si="0"/>
        <v>0</v>
      </c>
    </row>
    <row r="9" spans="1:9" ht="15.95" customHeight="1" x14ac:dyDescent="0.3">
      <c r="A9" s="38"/>
      <c r="B9" s="34" t="s">
        <v>276</v>
      </c>
      <c r="C9" s="16" t="s">
        <v>237</v>
      </c>
      <c r="D9" s="16" t="s">
        <v>47</v>
      </c>
      <c r="E9" s="17"/>
      <c r="F9" s="16" t="s">
        <v>47</v>
      </c>
      <c r="G9" s="1" t="s">
        <v>238</v>
      </c>
      <c r="H9">
        <v>0</v>
      </c>
      <c r="I9">
        <f t="shared" si="0"/>
        <v>0</v>
      </c>
    </row>
    <row r="10" spans="1:9" ht="15.95" customHeight="1" x14ac:dyDescent="0.3">
      <c r="A10" s="36"/>
      <c r="B10" s="36"/>
      <c r="C10" s="20" t="s">
        <v>239</v>
      </c>
      <c r="D10" s="23" t="str">
        <f>"직.노*"&amp;H10*100&amp;"%"</f>
        <v>직.노*17.5%</v>
      </c>
      <c r="E10" s="21"/>
      <c r="F10" s="20" t="s">
        <v>47</v>
      </c>
      <c r="G10" s="1" t="s">
        <v>240</v>
      </c>
      <c r="H10">
        <v>0.17499999999999999</v>
      </c>
      <c r="I10">
        <f t="shared" si="0"/>
        <v>0</v>
      </c>
    </row>
    <row r="11" spans="1:9" ht="15.95" customHeight="1" x14ac:dyDescent="0.3">
      <c r="A11" s="37"/>
      <c r="B11" s="37"/>
      <c r="C11" s="22" t="s">
        <v>235</v>
      </c>
      <c r="D11" s="22" t="s">
        <v>47</v>
      </c>
      <c r="E11" s="13"/>
      <c r="F11" s="22" t="s">
        <v>47</v>
      </c>
      <c r="G11" s="1" t="s">
        <v>241</v>
      </c>
      <c r="H11">
        <v>0</v>
      </c>
      <c r="I11">
        <f t="shared" si="0"/>
        <v>0</v>
      </c>
    </row>
    <row r="12" spans="1:9" ht="15.95" customHeight="1" x14ac:dyDescent="0.3">
      <c r="A12" s="38"/>
      <c r="B12" s="34" t="s">
        <v>277</v>
      </c>
      <c r="C12" s="16" t="s">
        <v>242</v>
      </c>
      <c r="D12" s="16" t="s">
        <v>47</v>
      </c>
      <c r="E12" s="17"/>
      <c r="F12" s="16" t="s">
        <v>47</v>
      </c>
      <c r="G12" s="1" t="s">
        <v>243</v>
      </c>
      <c r="H12">
        <v>0</v>
      </c>
      <c r="I12">
        <f t="shared" si="0"/>
        <v>0</v>
      </c>
    </row>
    <row r="13" spans="1:9" ht="15.95" customHeight="1" x14ac:dyDescent="0.3">
      <c r="A13" s="35"/>
      <c r="B13" s="35"/>
      <c r="C13" s="18" t="s">
        <v>244</v>
      </c>
      <c r="D13" s="24" t="str">
        <f>"(노)*"&amp;H13*100&amp;"%"</f>
        <v>(노)*3.56%</v>
      </c>
      <c r="E13" s="19"/>
      <c r="F13" s="18" t="s">
        <v>47</v>
      </c>
      <c r="G13" s="1" t="s">
        <v>245</v>
      </c>
      <c r="H13">
        <v>3.56E-2</v>
      </c>
      <c r="I13">
        <f t="shared" si="0"/>
        <v>0</v>
      </c>
    </row>
    <row r="14" spans="1:9" ht="15.95" customHeight="1" x14ac:dyDescent="0.3">
      <c r="A14" s="35"/>
      <c r="B14" s="35"/>
      <c r="C14" s="18" t="s">
        <v>246</v>
      </c>
      <c r="D14" s="24" t="str">
        <f>"(노)*"&amp;H14*100&amp;"%"</f>
        <v>(노)*1.01%</v>
      </c>
      <c r="E14" s="19"/>
      <c r="F14" s="18" t="s">
        <v>47</v>
      </c>
      <c r="G14" s="1" t="s">
        <v>247</v>
      </c>
      <c r="H14">
        <v>1.01E-2</v>
      </c>
      <c r="I14">
        <f t="shared" si="0"/>
        <v>0</v>
      </c>
    </row>
    <row r="15" spans="1:9" ht="15.95" customHeight="1" x14ac:dyDescent="0.3">
      <c r="A15" s="35"/>
      <c r="B15" s="35"/>
      <c r="C15" s="18" t="s">
        <v>248</v>
      </c>
      <c r="D15" s="24" t="str">
        <f>"(직.노)*"&amp;H15*100&amp;"%"</f>
        <v>(직.노)*2.3%</v>
      </c>
      <c r="E15" s="19"/>
      <c r="F15" s="18" t="s">
        <v>47</v>
      </c>
      <c r="G15" s="1" t="s">
        <v>249</v>
      </c>
      <c r="H15">
        <v>2.3E-2</v>
      </c>
      <c r="I15">
        <f t="shared" si="0"/>
        <v>0</v>
      </c>
    </row>
    <row r="16" spans="1:9" ht="15.95" customHeight="1" x14ac:dyDescent="0.3">
      <c r="A16" s="35"/>
      <c r="B16" s="35"/>
      <c r="C16" s="18" t="s">
        <v>250</v>
      </c>
      <c r="D16" s="24" t="str">
        <f>"(재+직.노+(관급-0)/1.1)*"&amp;H16*100&amp;"%"&amp;" &lt; (재+직.노)*3.11%*1.2"</f>
        <v>(재+직.노+(관급-0)/1.1)*3.11% &lt; (재+직.노)*3.11%*1.2</v>
      </c>
      <c r="E16" s="19"/>
      <c r="F16" s="18"/>
      <c r="G16" s="1" t="s">
        <v>251</v>
      </c>
      <c r="H16">
        <v>3.1099999999999999E-2</v>
      </c>
      <c r="I16">
        <f t="shared" si="0"/>
        <v>0</v>
      </c>
    </row>
    <row r="17" spans="1:10" ht="15.95" customHeight="1" x14ac:dyDescent="0.3">
      <c r="A17" s="35"/>
      <c r="B17" s="35"/>
      <c r="C17" s="18" t="s">
        <v>252</v>
      </c>
      <c r="D17" s="24" t="str">
        <f>"(재+노)*"&amp;H17*100&amp;"%"</f>
        <v>(재+노)*5%</v>
      </c>
      <c r="E17" s="19"/>
      <c r="F17" s="18" t="s">
        <v>47</v>
      </c>
      <c r="G17" s="1" t="s">
        <v>253</v>
      </c>
      <c r="H17">
        <v>0.05</v>
      </c>
      <c r="I17">
        <f t="shared" si="0"/>
        <v>0</v>
      </c>
    </row>
    <row r="18" spans="1:10" ht="15.95" customHeight="1" x14ac:dyDescent="0.3">
      <c r="A18" s="35"/>
      <c r="B18" s="35"/>
      <c r="C18" s="18" t="s">
        <v>254</v>
      </c>
      <c r="D18" s="30" t="str">
        <f>"(재+직.노+기.경)*"&amp;H18*100&amp;"%"</f>
        <v>(재+직.노+기.경)*0.3%</v>
      </c>
      <c r="E18" s="31"/>
      <c r="F18" s="18" t="s">
        <v>47</v>
      </c>
      <c r="G18" s="1" t="s">
        <v>255</v>
      </c>
      <c r="H18">
        <v>3.0000000000000001E-3</v>
      </c>
      <c r="I18">
        <f t="shared" si="0"/>
        <v>0</v>
      </c>
    </row>
    <row r="19" spans="1:10" ht="15.95" customHeight="1" x14ac:dyDescent="0.3">
      <c r="A19" s="35"/>
      <c r="B19" s="35"/>
      <c r="C19" s="18" t="s">
        <v>256</v>
      </c>
      <c r="D19" s="30" t="str">
        <f>"(재+직.노+기.경)*"&amp;H19*100&amp;"%"</f>
        <v>(재+직.노+기.경)*0.1%</v>
      </c>
      <c r="E19" s="31"/>
      <c r="F19" s="18" t="s">
        <v>47</v>
      </c>
      <c r="G19" s="1" t="s">
        <v>257</v>
      </c>
      <c r="H19">
        <v>1E-3</v>
      </c>
      <c r="I19">
        <f t="shared" si="0"/>
        <v>0</v>
      </c>
    </row>
    <row r="20" spans="1:10" ht="15.95" customHeight="1" x14ac:dyDescent="0.3">
      <c r="A20" s="35"/>
      <c r="B20" s="35"/>
      <c r="C20" s="18" t="s">
        <v>258</v>
      </c>
      <c r="D20" s="24" t="str">
        <f>"노*"&amp;H20*100&amp;"%"</f>
        <v>노*0.006%</v>
      </c>
      <c r="E20" s="19"/>
      <c r="F20" s="18" t="s">
        <v>47</v>
      </c>
      <c r="G20" s="1" t="s">
        <v>259</v>
      </c>
      <c r="H20">
        <v>6.0000000000000002E-5</v>
      </c>
      <c r="I20">
        <f t="shared" si="0"/>
        <v>0</v>
      </c>
    </row>
    <row r="21" spans="1:10" ht="15.95" customHeight="1" x14ac:dyDescent="0.3">
      <c r="A21" s="36"/>
      <c r="B21" s="36"/>
      <c r="C21" s="20" t="s">
        <v>260</v>
      </c>
      <c r="D21" s="23" t="str">
        <f>"노*"&amp;H21*100&amp;"%"</f>
        <v>노*0.09%</v>
      </c>
      <c r="E21" s="21"/>
      <c r="F21" s="20" t="s">
        <v>47</v>
      </c>
      <c r="G21" s="1" t="s">
        <v>261</v>
      </c>
      <c r="H21">
        <v>8.9999999999999998E-4</v>
      </c>
      <c r="I21">
        <f t="shared" si="0"/>
        <v>0</v>
      </c>
    </row>
    <row r="22" spans="1:10" ht="15.95" customHeight="1" x14ac:dyDescent="0.3">
      <c r="A22" s="37"/>
      <c r="B22" s="37"/>
      <c r="C22" s="22" t="s">
        <v>235</v>
      </c>
      <c r="D22" s="22" t="s">
        <v>47</v>
      </c>
      <c r="E22" s="13"/>
      <c r="F22" s="22" t="s">
        <v>47</v>
      </c>
      <c r="G22" s="1" t="s">
        <v>262</v>
      </c>
      <c r="H22">
        <v>0</v>
      </c>
      <c r="I22">
        <f t="shared" si="0"/>
        <v>0</v>
      </c>
    </row>
    <row r="23" spans="1:10" ht="15.95" customHeight="1" x14ac:dyDescent="0.3">
      <c r="A23" s="37"/>
      <c r="B23" s="41" t="s">
        <v>263</v>
      </c>
      <c r="C23" s="42"/>
      <c r="D23" s="22" t="s">
        <v>47</v>
      </c>
      <c r="E23" s="13"/>
      <c r="F23" s="22" t="s">
        <v>47</v>
      </c>
      <c r="G23" s="1" t="s">
        <v>264</v>
      </c>
      <c r="H23">
        <v>0</v>
      </c>
      <c r="I23">
        <f t="shared" si="0"/>
        <v>0</v>
      </c>
    </row>
    <row r="24" spans="1:10" ht="15.95" customHeight="1" x14ac:dyDescent="0.3">
      <c r="A24" s="39" t="s">
        <v>265</v>
      </c>
      <c r="B24" s="40"/>
      <c r="C24" s="40"/>
      <c r="D24" s="25" t="str">
        <f>"(재+노+경)*"&amp;H24*100&amp;"%"</f>
        <v>(재+노+경)*8%</v>
      </c>
      <c r="E24" s="26"/>
      <c r="F24" s="27" t="s">
        <v>47</v>
      </c>
      <c r="G24" s="1" t="s">
        <v>266</v>
      </c>
      <c r="H24">
        <v>0.08</v>
      </c>
      <c r="I24">
        <f t="shared" si="0"/>
        <v>0</v>
      </c>
    </row>
    <row r="25" spans="1:10" ht="15.95" customHeight="1" x14ac:dyDescent="0.3">
      <c r="A25" s="39" t="s">
        <v>267</v>
      </c>
      <c r="B25" s="40"/>
      <c r="C25" s="40"/>
      <c r="D25" s="25" t="str">
        <f>"(노+경+일)*"&amp;H25*100&amp;"%"</f>
        <v>(노+경+일)*15%</v>
      </c>
      <c r="E25" s="26"/>
      <c r="F25" s="27" t="s">
        <v>47</v>
      </c>
      <c r="G25" s="1" t="s">
        <v>55</v>
      </c>
      <c r="H25">
        <v>0.15</v>
      </c>
      <c r="I25">
        <f>(I11+I22+I24)*H25</f>
        <v>0</v>
      </c>
    </row>
    <row r="26" spans="1:10" ht="15.95" customHeight="1" x14ac:dyDescent="0.3">
      <c r="A26" s="39" t="s">
        <v>233</v>
      </c>
      <c r="B26" s="40"/>
      <c r="C26" s="40"/>
      <c r="D26" s="27" t="s">
        <v>47</v>
      </c>
      <c r="E26" s="26"/>
      <c r="F26" s="27" t="s">
        <v>47</v>
      </c>
      <c r="G26" s="1" t="s">
        <v>22</v>
      </c>
      <c r="H26">
        <v>0</v>
      </c>
      <c r="I26">
        <f>E26</f>
        <v>0</v>
      </c>
    </row>
    <row r="27" spans="1:10" ht="15.95" customHeight="1" x14ac:dyDescent="0.3">
      <c r="A27" s="39" t="s">
        <v>268</v>
      </c>
      <c r="B27" s="40"/>
      <c r="C27" s="40"/>
      <c r="D27" s="27" t="s">
        <v>47</v>
      </c>
      <c r="E27" s="26"/>
      <c r="F27" s="27" t="s">
        <v>47</v>
      </c>
      <c r="G27" s="1" t="s">
        <v>12</v>
      </c>
      <c r="H27">
        <v>0</v>
      </c>
      <c r="I27">
        <f>E27</f>
        <v>0</v>
      </c>
    </row>
    <row r="28" spans="1:10" ht="15.95" customHeight="1" x14ac:dyDescent="0.3">
      <c r="A28" s="39" t="s">
        <v>269</v>
      </c>
      <c r="B28" s="40"/>
      <c r="C28" s="40"/>
      <c r="D28" s="27" t="s">
        <v>47</v>
      </c>
      <c r="E28" s="26"/>
      <c r="F28" s="27" t="s">
        <v>47</v>
      </c>
      <c r="G28" s="1" t="s">
        <v>270</v>
      </c>
      <c r="H28">
        <v>0</v>
      </c>
      <c r="I28">
        <f>SUM(I23:I27)</f>
        <v>0</v>
      </c>
    </row>
    <row r="29" spans="1:10" ht="15.95" customHeight="1" x14ac:dyDescent="0.3">
      <c r="A29" s="39" t="s">
        <v>271</v>
      </c>
      <c r="B29" s="40"/>
      <c r="C29" s="40"/>
      <c r="D29" s="25" t="str">
        <f>"(총원가)*"&amp;H29*100&amp;"%"</f>
        <v>(총원가)*10%</v>
      </c>
      <c r="E29" s="26"/>
      <c r="F29" s="27" t="s">
        <v>47</v>
      </c>
      <c r="G29" s="1" t="s">
        <v>272</v>
      </c>
      <c r="H29">
        <v>0.1</v>
      </c>
      <c r="I29">
        <f>ROUNDDOWN((I28)*H29, 0)+48</f>
        <v>48</v>
      </c>
      <c r="J29">
        <v>22</v>
      </c>
    </row>
    <row r="30" spans="1:10" ht="15.95" customHeight="1" x14ac:dyDescent="0.3">
      <c r="A30" s="41" t="s">
        <v>273</v>
      </c>
      <c r="B30" s="42"/>
      <c r="C30" s="42"/>
      <c r="D30" s="22" t="s">
        <v>47</v>
      </c>
      <c r="E30" s="13"/>
      <c r="F30" s="22" t="s">
        <v>47</v>
      </c>
      <c r="G30" s="1" t="s">
        <v>274</v>
      </c>
      <c r="H30">
        <v>0</v>
      </c>
      <c r="I30">
        <f>I28+I29</f>
        <v>48</v>
      </c>
    </row>
    <row r="31" spans="1:10" ht="15.95" customHeight="1" x14ac:dyDescent="0.3">
      <c r="A31" s="41" t="s">
        <v>275</v>
      </c>
      <c r="B31" s="42"/>
      <c r="C31" s="42"/>
      <c r="D31" s="22" t="s">
        <v>47</v>
      </c>
      <c r="E31" s="29"/>
      <c r="F31" s="22" t="s">
        <v>47</v>
      </c>
      <c r="H31">
        <v>0</v>
      </c>
      <c r="I31">
        <f>I30+0+0+0</f>
        <v>48</v>
      </c>
    </row>
    <row r="32" spans="1:10" hidden="1" x14ac:dyDescent="0.3">
      <c r="E32" s="28"/>
    </row>
    <row r="33" spans="5:5" hidden="1" x14ac:dyDescent="0.3">
      <c r="E33" s="28"/>
    </row>
    <row r="34" spans="5:5" hidden="1" x14ac:dyDescent="0.3"/>
    <row r="35" spans="5:5" hidden="1" x14ac:dyDescent="0.3"/>
    <row r="36" spans="5:5" hidden="1" x14ac:dyDescent="0.3"/>
    <row r="37" spans="5:5" hidden="1" x14ac:dyDescent="0.3"/>
    <row r="38" spans="5:5" hidden="1" x14ac:dyDescent="0.3"/>
  </sheetData>
  <mergeCells count="19">
    <mergeCell ref="A1:F1"/>
    <mergeCell ref="A2:F2"/>
    <mergeCell ref="A3:C4"/>
    <mergeCell ref="D3:D4"/>
    <mergeCell ref="E3:E4"/>
    <mergeCell ref="F3:F4"/>
    <mergeCell ref="B12:B22"/>
    <mergeCell ref="A5:A23"/>
    <mergeCell ref="A29:C29"/>
    <mergeCell ref="A30:C30"/>
    <mergeCell ref="A31:C31"/>
    <mergeCell ref="B23:C23"/>
    <mergeCell ref="A24:C24"/>
    <mergeCell ref="A25:C25"/>
    <mergeCell ref="A26:C26"/>
    <mergeCell ref="A27:C27"/>
    <mergeCell ref="A28:C28"/>
    <mergeCell ref="B5:B8"/>
    <mergeCell ref="B9:B11"/>
  </mergeCells>
  <phoneticPr fontId="1" type="noConversion"/>
  <conditionalFormatting sqref="A5:F31">
    <cfRule type="containsText" dxfId="5" priority="1" stopIfTrue="1" operator="containsText" text=".">
      <formula>NOT(ISERROR(SEARCH(".",A5)))</formula>
    </cfRule>
    <cfRule type="notContainsText" dxfId="4" priority="2" stopIfTrue="1" operator="notContains" text=".">
      <formula>ISERROR(SEARCH(".",A5))</formula>
    </cfRule>
  </conditionalFormatting>
  <pageMargins left="0.69905139810279615" right="0" top="0.50220100440200877" bottom="0.1388888888888889" header="0.3" footer="0.1388888888888889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19D86"/>
  </sheetPr>
  <dimension ref="A1:BD36"/>
  <sheetViews>
    <sheetView view="pageBreakPreview" zoomScale="115" zoomScaleNormal="100" zoomScaleSheetLayoutView="115" workbookViewId="0">
      <pane xSplit="3" ySplit="4" topLeftCell="D5" activePane="bottomRight" state="frozen"/>
      <selection sqref="A1:F1"/>
      <selection pane="topRight" sqref="A1:F1"/>
      <selection pane="bottomLeft" sqref="A1:F1"/>
      <selection pane="bottomRight" activeCell="E24" sqref="E24"/>
    </sheetView>
  </sheetViews>
  <sheetFormatPr defaultRowHeight="16.5" x14ac:dyDescent="0.3"/>
  <cols>
    <col min="1" max="1" width="41.625" style="2" customWidth="1"/>
    <col min="2" max="3" width="4.625" style="3" customWidth="1"/>
    <col min="4" max="4" width="7.625" style="4" customWidth="1"/>
    <col min="5" max="5" width="9.625" style="4" customWidth="1"/>
    <col min="6" max="6" width="7.625" style="4" customWidth="1"/>
    <col min="7" max="7" width="9.625" style="4" customWidth="1"/>
    <col min="8" max="8" width="7.625" style="4" customWidth="1"/>
    <col min="9" max="9" width="9.625" style="4" customWidth="1"/>
    <col min="10" max="10" width="7.625" style="4" customWidth="1"/>
    <col min="11" max="11" width="9.625" style="4" customWidth="1"/>
    <col min="12" max="12" width="6.625" style="2" customWidth="1"/>
    <col min="13" max="50" width="0" hidden="1" customWidth="1"/>
    <col min="54" max="54" width="13" bestFit="1" customWidth="1"/>
    <col min="55" max="55" width="15.625" bestFit="1" customWidth="1"/>
    <col min="56" max="56" width="13" style="33" bestFit="1" customWidth="1"/>
  </cols>
  <sheetData>
    <row r="1" spans="1:50" ht="30" customHeight="1" x14ac:dyDescent="0.3">
      <c r="A1" s="43" t="s">
        <v>224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50" ht="23.1" customHeight="1" x14ac:dyDescent="0.3">
      <c r="A2" s="44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50" ht="23.1" customHeight="1" x14ac:dyDescent="0.3">
      <c r="A3" s="52" t="s">
        <v>177</v>
      </c>
      <c r="B3" s="52" t="s">
        <v>2</v>
      </c>
      <c r="C3" s="52" t="s">
        <v>52</v>
      </c>
      <c r="D3" s="52" t="s">
        <v>58</v>
      </c>
      <c r="E3" s="52"/>
      <c r="F3" s="52" t="s">
        <v>59</v>
      </c>
      <c r="G3" s="52"/>
      <c r="H3" s="52" t="s">
        <v>60</v>
      </c>
      <c r="I3" s="52"/>
      <c r="J3" s="52" t="s">
        <v>61</v>
      </c>
      <c r="K3" s="52"/>
      <c r="L3" s="52" t="s">
        <v>179</v>
      </c>
    </row>
    <row r="4" spans="1:50" ht="23.1" customHeight="1" x14ac:dyDescent="0.3">
      <c r="A4" s="52"/>
      <c r="B4" s="52"/>
      <c r="C4" s="52"/>
      <c r="D4" s="5" t="s">
        <v>39</v>
      </c>
      <c r="E4" s="5" t="s">
        <v>78</v>
      </c>
      <c r="F4" s="5" t="s">
        <v>39</v>
      </c>
      <c r="G4" s="5" t="s">
        <v>78</v>
      </c>
      <c r="H4" s="5" t="s">
        <v>39</v>
      </c>
      <c r="I4" s="5" t="s">
        <v>78</v>
      </c>
      <c r="J4" s="5" t="s">
        <v>39</v>
      </c>
      <c r="K4" s="5" t="s">
        <v>78</v>
      </c>
      <c r="L4" s="52"/>
      <c r="M4" t="s">
        <v>41</v>
      </c>
      <c r="N4" t="s">
        <v>42</v>
      </c>
      <c r="O4" t="s">
        <v>43</v>
      </c>
      <c r="P4" t="s">
        <v>44</v>
      </c>
      <c r="Q4" t="s">
        <v>48</v>
      </c>
      <c r="R4" t="s">
        <v>180</v>
      </c>
      <c r="S4" t="s">
        <v>181</v>
      </c>
      <c r="T4" t="s">
        <v>182</v>
      </c>
      <c r="U4" t="s">
        <v>183</v>
      </c>
      <c r="V4" t="s">
        <v>184</v>
      </c>
      <c r="W4" t="s">
        <v>185</v>
      </c>
      <c r="X4" t="s">
        <v>186</v>
      </c>
      <c r="Y4" t="s">
        <v>187</v>
      </c>
      <c r="Z4" t="s">
        <v>188</v>
      </c>
      <c r="AA4" t="s">
        <v>189</v>
      </c>
      <c r="AB4" t="s">
        <v>190</v>
      </c>
      <c r="AC4" t="s">
        <v>191</v>
      </c>
      <c r="AD4" t="s">
        <v>192</v>
      </c>
      <c r="AE4" t="s">
        <v>193</v>
      </c>
      <c r="AF4" t="s">
        <v>194</v>
      </c>
      <c r="AG4" t="s">
        <v>195</v>
      </c>
      <c r="AH4" t="s">
        <v>196</v>
      </c>
      <c r="AI4" t="s">
        <v>197</v>
      </c>
      <c r="AJ4" t="s">
        <v>198</v>
      </c>
      <c r="AK4" t="s">
        <v>199</v>
      </c>
      <c r="AL4" t="s">
        <v>200</v>
      </c>
      <c r="AM4" t="s">
        <v>201</v>
      </c>
      <c r="AN4" t="s">
        <v>202</v>
      </c>
      <c r="AO4" t="s">
        <v>203</v>
      </c>
      <c r="AP4" t="s">
        <v>204</v>
      </c>
      <c r="AQ4" t="s">
        <v>205</v>
      </c>
      <c r="AR4" t="s">
        <v>206</v>
      </c>
      <c r="AS4" t="s">
        <v>207</v>
      </c>
      <c r="AT4" t="s">
        <v>208</v>
      </c>
      <c r="AU4" t="s">
        <v>209</v>
      </c>
      <c r="AV4" t="s">
        <v>45</v>
      </c>
      <c r="AW4" t="s">
        <v>46</v>
      </c>
      <c r="AX4" t="s">
        <v>3</v>
      </c>
    </row>
    <row r="5" spans="1:50" ht="23.1" customHeight="1" x14ac:dyDescent="0.3">
      <c r="A5" s="6" t="s">
        <v>0</v>
      </c>
      <c r="B5" s="8" t="s">
        <v>49</v>
      </c>
      <c r="C5" s="14">
        <v>1</v>
      </c>
      <c r="D5" s="9"/>
      <c r="E5" s="9"/>
      <c r="F5" s="9"/>
      <c r="G5" s="9"/>
      <c r="H5" s="9"/>
      <c r="I5" s="9"/>
      <c r="J5" s="9"/>
      <c r="K5" s="9"/>
      <c r="L5" s="7"/>
      <c r="P5">
        <v>1</v>
      </c>
      <c r="Q5">
        <f>C5*Q36</f>
        <v>0</v>
      </c>
      <c r="R5">
        <f>C5*R36</f>
        <v>0</v>
      </c>
      <c r="S5">
        <f>C5*S36</f>
        <v>0</v>
      </c>
      <c r="T5">
        <f>C5*T36</f>
        <v>0</v>
      </c>
      <c r="U5">
        <f>C5*U36</f>
        <v>0</v>
      </c>
      <c r="V5">
        <f>C5*V36</f>
        <v>0</v>
      </c>
      <c r="W5">
        <f>C5*W36</f>
        <v>0</v>
      </c>
      <c r="X5">
        <f>C5*X36</f>
        <v>0</v>
      </c>
      <c r="Y5">
        <f>C5*Y36</f>
        <v>0</v>
      </c>
      <c r="Z5">
        <f>C5*Z36</f>
        <v>0</v>
      </c>
      <c r="AA5">
        <f>C5*AA36</f>
        <v>0</v>
      </c>
      <c r="AB5">
        <f>C5*AB36</f>
        <v>0</v>
      </c>
      <c r="AC5">
        <f>C5*AC36</f>
        <v>0</v>
      </c>
      <c r="AD5">
        <f>C5*AD36</f>
        <v>0</v>
      </c>
      <c r="AE5">
        <f>C5*AE36</f>
        <v>0</v>
      </c>
      <c r="AF5">
        <f>C5*AF36</f>
        <v>0</v>
      </c>
      <c r="AG5">
        <f>C5*AG36</f>
        <v>0</v>
      </c>
      <c r="AH5">
        <f>C5*AH36</f>
        <v>0</v>
      </c>
      <c r="AI5">
        <f>C5*AI36</f>
        <v>0</v>
      </c>
      <c r="AJ5">
        <f>C5*AJ36</f>
        <v>0</v>
      </c>
      <c r="AK5">
        <f>C5*AK36</f>
        <v>0</v>
      </c>
      <c r="AL5">
        <f>C5*AL36</f>
        <v>0</v>
      </c>
      <c r="AM5">
        <f>C5*AM36</f>
        <v>0</v>
      </c>
      <c r="AN5">
        <f>C5*AN36</f>
        <v>0</v>
      </c>
      <c r="AO5">
        <f>C5*AO36</f>
        <v>0</v>
      </c>
      <c r="AP5">
        <f>C5*AP36</f>
        <v>0</v>
      </c>
      <c r="AQ5">
        <f>C5*AQ36</f>
        <v>0</v>
      </c>
      <c r="AR5">
        <f>C5*AR36</f>
        <v>0</v>
      </c>
      <c r="AS5">
        <f>C5*AS36</f>
        <v>0</v>
      </c>
      <c r="AT5">
        <f>C5*AT36</f>
        <v>0</v>
      </c>
      <c r="AU5">
        <f>C5*AU36</f>
        <v>0</v>
      </c>
    </row>
    <row r="6" spans="1:50" ht="23.1" customHeight="1" x14ac:dyDescent="0.3">
      <c r="A6" s="7"/>
      <c r="B6" s="14"/>
      <c r="C6" s="14"/>
      <c r="D6" s="9"/>
      <c r="E6" s="9"/>
      <c r="F6" s="9"/>
      <c r="G6" s="9"/>
      <c r="H6" s="9"/>
      <c r="I6" s="9"/>
      <c r="J6" s="9"/>
      <c r="K6" s="9"/>
      <c r="L6" s="7"/>
    </row>
    <row r="7" spans="1:50" ht="23.1" customHeight="1" x14ac:dyDescent="0.3">
      <c r="A7" s="7"/>
      <c r="B7" s="14"/>
      <c r="C7" s="14"/>
      <c r="D7" s="9"/>
      <c r="E7" s="9"/>
      <c r="F7" s="9"/>
      <c r="G7" s="9"/>
      <c r="H7" s="9"/>
      <c r="I7" s="9"/>
      <c r="J7" s="9"/>
      <c r="K7" s="9"/>
      <c r="L7" s="7"/>
    </row>
    <row r="8" spans="1:50" ht="23.1" customHeight="1" x14ac:dyDescent="0.3">
      <c r="A8" s="7"/>
      <c r="B8" s="14"/>
      <c r="C8" s="14"/>
      <c r="D8" s="9"/>
      <c r="E8" s="9"/>
      <c r="F8" s="9"/>
      <c r="G8" s="9"/>
      <c r="H8" s="9"/>
      <c r="I8" s="9"/>
      <c r="J8" s="9"/>
      <c r="K8" s="9"/>
      <c r="L8" s="7"/>
    </row>
    <row r="9" spans="1:50" ht="23.1" customHeight="1" x14ac:dyDescent="0.3">
      <c r="A9" s="7"/>
      <c r="B9" s="14"/>
      <c r="C9" s="14"/>
      <c r="D9" s="9"/>
      <c r="E9" s="9"/>
      <c r="F9" s="9"/>
      <c r="G9" s="9"/>
      <c r="H9" s="9"/>
      <c r="I9" s="9"/>
      <c r="J9" s="9"/>
      <c r="K9" s="9"/>
      <c r="L9" s="7"/>
    </row>
    <row r="10" spans="1:50" ht="23.1" customHeight="1" x14ac:dyDescent="0.3">
      <c r="A10" s="7"/>
      <c r="B10" s="14"/>
      <c r="C10" s="14"/>
      <c r="D10" s="9"/>
      <c r="E10" s="9"/>
      <c r="F10" s="9"/>
      <c r="G10" s="9"/>
      <c r="H10" s="9"/>
      <c r="I10" s="9"/>
      <c r="J10" s="9"/>
      <c r="K10" s="9"/>
      <c r="L10" s="7"/>
    </row>
    <row r="11" spans="1:50" ht="23.1" customHeight="1" x14ac:dyDescent="0.3">
      <c r="A11" s="7"/>
      <c r="B11" s="14"/>
      <c r="C11" s="14"/>
      <c r="D11" s="9"/>
      <c r="E11" s="9"/>
      <c r="F11" s="9"/>
      <c r="G11" s="9"/>
      <c r="H11" s="9"/>
      <c r="I11" s="9"/>
      <c r="J11" s="9"/>
      <c r="K11" s="9"/>
      <c r="L11" s="7"/>
    </row>
    <row r="12" spans="1:50" ht="23.1" customHeight="1" x14ac:dyDescent="0.3">
      <c r="A12" s="7"/>
      <c r="B12" s="14"/>
      <c r="C12" s="14"/>
      <c r="D12" s="9"/>
      <c r="E12" s="9"/>
      <c r="F12" s="9"/>
      <c r="G12" s="9"/>
      <c r="H12" s="9"/>
      <c r="I12" s="9"/>
      <c r="J12" s="9"/>
      <c r="K12" s="9"/>
      <c r="L12" s="7"/>
    </row>
    <row r="13" spans="1:50" ht="23.1" customHeight="1" x14ac:dyDescent="0.3">
      <c r="A13" s="7"/>
      <c r="B13" s="14"/>
      <c r="C13" s="14"/>
      <c r="D13" s="9"/>
      <c r="E13" s="9"/>
      <c r="F13" s="9"/>
      <c r="G13" s="9"/>
      <c r="H13" s="9"/>
      <c r="I13" s="9"/>
      <c r="J13" s="9"/>
      <c r="K13" s="9"/>
      <c r="L13" s="7"/>
    </row>
    <row r="14" spans="1:50" ht="23.1" customHeight="1" x14ac:dyDescent="0.3">
      <c r="A14" s="7"/>
      <c r="B14" s="14"/>
      <c r="C14" s="14"/>
      <c r="D14" s="9"/>
      <c r="E14" s="9"/>
      <c r="F14" s="9"/>
      <c r="G14" s="9"/>
      <c r="H14" s="9"/>
      <c r="I14" s="9"/>
      <c r="J14" s="9"/>
      <c r="K14" s="9"/>
      <c r="L14" s="7"/>
    </row>
    <row r="15" spans="1:50" ht="23.1" customHeight="1" x14ac:dyDescent="0.3">
      <c r="A15" s="7"/>
      <c r="B15" s="14"/>
      <c r="C15" s="14"/>
      <c r="D15" s="9"/>
      <c r="E15" s="9"/>
      <c r="F15" s="9"/>
      <c r="G15" s="9"/>
      <c r="H15" s="9"/>
      <c r="I15" s="9"/>
      <c r="J15" s="9"/>
      <c r="K15" s="9"/>
      <c r="L15" s="7"/>
    </row>
    <row r="16" spans="1:50" ht="23.1" customHeight="1" x14ac:dyDescent="0.3">
      <c r="A16" s="7"/>
      <c r="B16" s="14"/>
      <c r="C16" s="14"/>
      <c r="D16" s="9"/>
      <c r="E16" s="9"/>
      <c r="F16" s="9"/>
      <c r="G16" s="9"/>
      <c r="H16" s="9"/>
      <c r="I16" s="9"/>
      <c r="J16" s="9"/>
      <c r="K16" s="9"/>
      <c r="L16" s="7"/>
    </row>
    <row r="17" spans="1:56" ht="23.1" customHeight="1" x14ac:dyDescent="0.3">
      <c r="A17" s="7"/>
      <c r="B17" s="14"/>
      <c r="C17" s="14"/>
      <c r="D17" s="9"/>
      <c r="E17" s="9"/>
      <c r="F17" s="9"/>
      <c r="G17" s="9"/>
      <c r="H17" s="9"/>
      <c r="I17" s="9"/>
      <c r="J17" s="9"/>
      <c r="K17" s="9"/>
      <c r="L17" s="7"/>
    </row>
    <row r="18" spans="1:56" ht="23.1" customHeight="1" x14ac:dyDescent="0.3">
      <c r="A18" s="7"/>
      <c r="B18" s="14"/>
      <c r="C18" s="14"/>
      <c r="D18" s="9"/>
      <c r="E18" s="9"/>
      <c r="F18" s="9"/>
      <c r="G18" s="9"/>
      <c r="H18" s="9"/>
      <c r="I18" s="9"/>
      <c r="J18" s="9"/>
      <c r="K18" s="9"/>
      <c r="L18" s="7"/>
    </row>
    <row r="19" spans="1:56" ht="23.1" customHeight="1" x14ac:dyDescent="0.3">
      <c r="A19" s="7"/>
      <c r="B19" s="14"/>
      <c r="C19" s="14"/>
      <c r="D19" s="9"/>
      <c r="E19" s="9"/>
      <c r="F19" s="9"/>
      <c r="G19" s="9"/>
      <c r="H19" s="9"/>
      <c r="I19" s="9"/>
      <c r="J19" s="9"/>
      <c r="K19" s="9"/>
      <c r="L19" s="7"/>
    </row>
    <row r="20" spans="1:56" ht="23.1" customHeight="1" x14ac:dyDescent="0.3">
      <c r="A20" s="10" t="s">
        <v>51</v>
      </c>
      <c r="B20" s="12"/>
      <c r="C20" s="12"/>
      <c r="D20" s="13"/>
      <c r="E20" s="13"/>
      <c r="F20" s="13"/>
      <c r="G20" s="13"/>
      <c r="H20" s="13"/>
      <c r="I20" s="13"/>
      <c r="J20" s="13"/>
      <c r="K20" s="13"/>
      <c r="L20" s="11"/>
      <c r="Q20">
        <f t="shared" ref="Q20:AX20" si="0">SUM(Q5:Q5)</f>
        <v>0</v>
      </c>
      <c r="R20">
        <f t="shared" si="0"/>
        <v>0</v>
      </c>
      <c r="S20">
        <f t="shared" si="0"/>
        <v>0</v>
      </c>
      <c r="T20">
        <f t="shared" si="0"/>
        <v>0</v>
      </c>
      <c r="U20">
        <f t="shared" si="0"/>
        <v>0</v>
      </c>
      <c r="V20">
        <f t="shared" si="0"/>
        <v>0</v>
      </c>
      <c r="W20">
        <f t="shared" si="0"/>
        <v>0</v>
      </c>
      <c r="X20">
        <f t="shared" si="0"/>
        <v>0</v>
      </c>
      <c r="Y20">
        <f t="shared" si="0"/>
        <v>0</v>
      </c>
      <c r="Z20">
        <f t="shared" si="0"/>
        <v>0</v>
      </c>
      <c r="AA20">
        <f t="shared" si="0"/>
        <v>0</v>
      </c>
      <c r="AB20">
        <f t="shared" si="0"/>
        <v>0</v>
      </c>
      <c r="AC20">
        <f t="shared" si="0"/>
        <v>0</v>
      </c>
      <c r="AD20">
        <f t="shared" si="0"/>
        <v>0</v>
      </c>
      <c r="AE20">
        <f t="shared" si="0"/>
        <v>0</v>
      </c>
      <c r="AF20">
        <f t="shared" si="0"/>
        <v>0</v>
      </c>
      <c r="AG20">
        <f t="shared" si="0"/>
        <v>0</v>
      </c>
      <c r="AH20">
        <f t="shared" si="0"/>
        <v>0</v>
      </c>
      <c r="AI20">
        <f t="shared" si="0"/>
        <v>0</v>
      </c>
      <c r="AJ20">
        <f t="shared" si="0"/>
        <v>0</v>
      </c>
      <c r="AK20">
        <f t="shared" si="0"/>
        <v>0</v>
      </c>
      <c r="AL20">
        <f t="shared" si="0"/>
        <v>0</v>
      </c>
      <c r="AM20">
        <f t="shared" si="0"/>
        <v>0</v>
      </c>
      <c r="AN20">
        <f t="shared" si="0"/>
        <v>0</v>
      </c>
      <c r="AO20">
        <f t="shared" si="0"/>
        <v>0</v>
      </c>
      <c r="AP20">
        <f t="shared" si="0"/>
        <v>0</v>
      </c>
      <c r="AQ20">
        <f t="shared" si="0"/>
        <v>0</v>
      </c>
      <c r="AR20">
        <f t="shared" si="0"/>
        <v>0</v>
      </c>
      <c r="AS20">
        <f t="shared" si="0"/>
        <v>0</v>
      </c>
      <c r="AT20">
        <f t="shared" si="0"/>
        <v>0</v>
      </c>
      <c r="AU20">
        <f t="shared" si="0"/>
        <v>0</v>
      </c>
      <c r="AV20">
        <f t="shared" si="0"/>
        <v>0</v>
      </c>
      <c r="AW20">
        <f t="shared" si="0"/>
        <v>0</v>
      </c>
      <c r="AX20">
        <f t="shared" si="0"/>
        <v>0</v>
      </c>
    </row>
    <row r="21" spans="1:56" ht="23.1" customHeight="1" x14ac:dyDescent="0.3">
      <c r="A21" s="6" t="s">
        <v>0</v>
      </c>
      <c r="B21" s="14"/>
      <c r="C21" s="14"/>
      <c r="D21" s="9"/>
      <c r="E21" s="9"/>
      <c r="F21" s="9"/>
      <c r="G21" s="9"/>
      <c r="H21" s="9"/>
      <c r="I21" s="9"/>
      <c r="J21" s="9"/>
      <c r="K21" s="9"/>
      <c r="L21" s="7"/>
    </row>
    <row r="22" spans="1:56" ht="23.1" customHeight="1" x14ac:dyDescent="0.3">
      <c r="A22" s="6" t="s">
        <v>210</v>
      </c>
      <c r="B22" s="8" t="s">
        <v>49</v>
      </c>
      <c r="C22" s="14">
        <v>1</v>
      </c>
      <c r="D22" s="9"/>
      <c r="E22" s="9"/>
      <c r="F22" s="9"/>
      <c r="G22" s="9"/>
      <c r="H22" s="9"/>
      <c r="I22" s="9"/>
      <c r="J22" s="9"/>
      <c r="K22" s="9"/>
      <c r="L22" s="7"/>
      <c r="P22">
        <v>1</v>
      </c>
      <c r="Q22">
        <f>C22*내역서!R20</f>
        <v>0</v>
      </c>
      <c r="R22">
        <f>C22*내역서!S20</f>
        <v>0</v>
      </c>
      <c r="S22">
        <f>C22*내역서!T20</f>
        <v>0</v>
      </c>
      <c r="T22">
        <f>C22*내역서!U20</f>
        <v>0</v>
      </c>
      <c r="U22">
        <f>C22*내역서!V20</f>
        <v>0</v>
      </c>
      <c r="V22">
        <f>C22*내역서!W20</f>
        <v>0</v>
      </c>
      <c r="W22">
        <f>C22*내역서!X20</f>
        <v>0</v>
      </c>
      <c r="X22">
        <f>C22*내역서!Y20</f>
        <v>0</v>
      </c>
      <c r="Y22">
        <f>C22*내역서!Z20</f>
        <v>0</v>
      </c>
      <c r="Z22">
        <f>C22*내역서!AA20</f>
        <v>0</v>
      </c>
      <c r="AA22">
        <f>C22*내역서!AB20</f>
        <v>0</v>
      </c>
      <c r="AB22">
        <f>C22*내역서!AC20</f>
        <v>0</v>
      </c>
      <c r="AC22">
        <f>C22*내역서!AD20</f>
        <v>0</v>
      </c>
      <c r="AD22">
        <f>C22*내역서!AE20</f>
        <v>0</v>
      </c>
      <c r="AE22">
        <f>C22*내역서!AF20</f>
        <v>0</v>
      </c>
      <c r="AF22">
        <f>C22*내역서!AG20</f>
        <v>0</v>
      </c>
      <c r="AG22">
        <f>C22*내역서!AH20</f>
        <v>0</v>
      </c>
      <c r="AH22">
        <f>C22*내역서!AI20</f>
        <v>0</v>
      </c>
      <c r="AI22">
        <f>C22*내역서!AJ20</f>
        <v>0</v>
      </c>
      <c r="AJ22">
        <f>C22*내역서!AK20</f>
        <v>0</v>
      </c>
      <c r="AK22">
        <f>C22*내역서!AL20</f>
        <v>0</v>
      </c>
      <c r="AL22">
        <f>C22*내역서!AM20</f>
        <v>0</v>
      </c>
      <c r="AM22">
        <f>C22*내역서!AN20</f>
        <v>0</v>
      </c>
      <c r="AN22">
        <f>C22*내역서!AO20</f>
        <v>0</v>
      </c>
      <c r="AO22">
        <f>C22*내역서!AP20</f>
        <v>0</v>
      </c>
      <c r="AP22">
        <f>C22*내역서!AQ20</f>
        <v>0</v>
      </c>
      <c r="AQ22">
        <f>C22*내역서!AR20</f>
        <v>0</v>
      </c>
      <c r="AR22">
        <f>C22*내역서!AS20</f>
        <v>0</v>
      </c>
      <c r="AS22">
        <f>C22*내역서!AT20</f>
        <v>0</v>
      </c>
      <c r="AT22">
        <f>C22*내역서!AU20</f>
        <v>0</v>
      </c>
      <c r="AU22">
        <f>C22*내역서!AV20</f>
        <v>0</v>
      </c>
      <c r="AY22" s="32"/>
    </row>
    <row r="23" spans="1:56" s="63" customFormat="1" ht="23.1" customHeight="1" x14ac:dyDescent="0.3">
      <c r="A23" s="58" t="s">
        <v>211</v>
      </c>
      <c r="B23" s="59" t="s">
        <v>49</v>
      </c>
      <c r="C23" s="60">
        <v>1</v>
      </c>
      <c r="D23" s="61"/>
      <c r="E23" s="61"/>
      <c r="F23" s="61"/>
      <c r="G23" s="61"/>
      <c r="H23" s="61"/>
      <c r="I23" s="61"/>
      <c r="J23" s="61"/>
      <c r="K23" s="61"/>
      <c r="L23" s="62"/>
      <c r="P23" s="63">
        <v>1</v>
      </c>
      <c r="Q23" s="63">
        <f>C23*내역서!R36</f>
        <v>0</v>
      </c>
      <c r="R23" s="63">
        <f>C23*내역서!S36</f>
        <v>0</v>
      </c>
      <c r="S23" s="63">
        <f>C23*내역서!T36</f>
        <v>0</v>
      </c>
      <c r="T23" s="63">
        <f>C23*내역서!U36</f>
        <v>0</v>
      </c>
      <c r="U23" s="63">
        <f>C23*내역서!V36</f>
        <v>0</v>
      </c>
      <c r="V23" s="63">
        <f>C23*내역서!W36</f>
        <v>0</v>
      </c>
      <c r="W23" s="63">
        <f>C23*내역서!X36</f>
        <v>0</v>
      </c>
      <c r="X23" s="63">
        <f>C23*내역서!Y36</f>
        <v>0</v>
      </c>
      <c r="Y23" s="63">
        <f>C23*내역서!Z36</f>
        <v>0</v>
      </c>
      <c r="Z23" s="63">
        <f>C23*내역서!AA36</f>
        <v>0</v>
      </c>
      <c r="AA23" s="63">
        <f>C23*내역서!AB36</f>
        <v>0</v>
      </c>
      <c r="AB23" s="63">
        <f>C23*내역서!AC36</f>
        <v>0</v>
      </c>
      <c r="AC23" s="63">
        <f>C23*내역서!AD36</f>
        <v>0</v>
      </c>
      <c r="AD23" s="63">
        <f>C23*내역서!AE36</f>
        <v>0</v>
      </c>
      <c r="AE23" s="63">
        <f>C23*내역서!AF36</f>
        <v>0</v>
      </c>
      <c r="AF23" s="63">
        <f>C23*내역서!AG36</f>
        <v>0</v>
      </c>
      <c r="AG23" s="63">
        <f>C23*내역서!AH36</f>
        <v>0</v>
      </c>
      <c r="AH23" s="63">
        <f>C23*내역서!AI36</f>
        <v>0</v>
      </c>
      <c r="AI23" s="63">
        <f>C23*내역서!AJ36</f>
        <v>0</v>
      </c>
      <c r="AJ23" s="63">
        <f>C23*내역서!AK36</f>
        <v>0</v>
      </c>
      <c r="AK23" s="63">
        <f>C23*내역서!AL36</f>
        <v>0</v>
      </c>
      <c r="AL23" s="63">
        <f>C23*내역서!AM36</f>
        <v>0</v>
      </c>
      <c r="AM23" s="63">
        <f>C23*내역서!AN36</f>
        <v>0</v>
      </c>
      <c r="AN23" s="63">
        <f>C23*내역서!AO36</f>
        <v>0</v>
      </c>
      <c r="AO23" s="63">
        <f>C23*내역서!AP36</f>
        <v>0</v>
      </c>
      <c r="AP23" s="63">
        <f>C23*내역서!AQ36</f>
        <v>0</v>
      </c>
      <c r="AQ23" s="63">
        <f>C23*내역서!AR36</f>
        <v>0</v>
      </c>
      <c r="AR23" s="63">
        <f>C23*내역서!AS36</f>
        <v>0</v>
      </c>
      <c r="AS23" s="63">
        <f>C23*내역서!AT36</f>
        <v>0</v>
      </c>
      <c r="AT23" s="63">
        <f>C23*내역서!AU36</f>
        <v>0</v>
      </c>
      <c r="AU23" s="63">
        <f>C23*내역서!AV36</f>
        <v>0</v>
      </c>
      <c r="AY23" s="64"/>
      <c r="BB23" s="65"/>
      <c r="BC23" s="65"/>
      <c r="BD23" s="65"/>
    </row>
    <row r="24" spans="1:56" s="63" customFormat="1" ht="23.1" customHeight="1" x14ac:dyDescent="0.3">
      <c r="A24" s="58" t="s">
        <v>212</v>
      </c>
      <c r="B24" s="59" t="s">
        <v>49</v>
      </c>
      <c r="C24" s="60">
        <v>1</v>
      </c>
      <c r="D24" s="61"/>
      <c r="E24" s="61"/>
      <c r="F24" s="61"/>
      <c r="G24" s="61"/>
      <c r="H24" s="61"/>
      <c r="I24" s="61"/>
      <c r="J24" s="61"/>
      <c r="K24" s="61"/>
      <c r="L24" s="62"/>
      <c r="P24" s="63">
        <v>1</v>
      </c>
      <c r="Q24" s="63">
        <f>C24*내역서!R68</f>
        <v>0</v>
      </c>
      <c r="R24" s="63">
        <f>C24*내역서!S68</f>
        <v>0</v>
      </c>
      <c r="S24" s="63">
        <f>C24*내역서!T68</f>
        <v>0</v>
      </c>
      <c r="T24" s="63">
        <f>C24*내역서!U68</f>
        <v>0</v>
      </c>
      <c r="U24" s="63">
        <f>C24*내역서!V68</f>
        <v>0</v>
      </c>
      <c r="V24" s="63">
        <f>C24*내역서!W68</f>
        <v>0</v>
      </c>
      <c r="W24" s="63">
        <f>C24*내역서!X68</f>
        <v>0</v>
      </c>
      <c r="X24" s="63">
        <f>C24*내역서!Y68</f>
        <v>0</v>
      </c>
      <c r="Y24" s="63">
        <f>C24*내역서!Z68</f>
        <v>0</v>
      </c>
      <c r="Z24" s="63">
        <f>C24*내역서!AA68</f>
        <v>0</v>
      </c>
      <c r="AA24" s="63">
        <f>C24*내역서!AB68</f>
        <v>0</v>
      </c>
      <c r="AB24" s="63">
        <f>C24*내역서!AC68</f>
        <v>0</v>
      </c>
      <c r="AC24" s="63">
        <f>C24*내역서!AD68</f>
        <v>0</v>
      </c>
      <c r="AD24" s="63">
        <f>C24*내역서!AE68</f>
        <v>0</v>
      </c>
      <c r="AE24" s="63">
        <f>C24*내역서!AF68</f>
        <v>0</v>
      </c>
      <c r="AF24" s="63">
        <f>C24*내역서!AG68</f>
        <v>0</v>
      </c>
      <c r="AG24" s="63">
        <f>C24*내역서!AH68</f>
        <v>0</v>
      </c>
      <c r="AH24" s="63">
        <f>C24*내역서!AI68</f>
        <v>0</v>
      </c>
      <c r="AI24" s="63">
        <f>C24*내역서!AJ68</f>
        <v>0</v>
      </c>
      <c r="AJ24" s="63">
        <f>C24*내역서!AK68</f>
        <v>0</v>
      </c>
      <c r="AK24" s="63">
        <f>C24*내역서!AL68</f>
        <v>0</v>
      </c>
      <c r="AL24" s="63">
        <f>C24*내역서!AM68</f>
        <v>0</v>
      </c>
      <c r="AM24" s="63">
        <f>C24*내역서!AN68</f>
        <v>0</v>
      </c>
      <c r="AN24" s="63">
        <f>C24*내역서!AO68</f>
        <v>0</v>
      </c>
      <c r="AO24" s="63">
        <f>C24*내역서!AP68</f>
        <v>0</v>
      </c>
      <c r="AP24" s="63">
        <f>C24*내역서!AQ68</f>
        <v>0</v>
      </c>
      <c r="AQ24" s="63">
        <f>C24*내역서!AR68</f>
        <v>0</v>
      </c>
      <c r="AR24" s="63">
        <f>C24*내역서!AS68</f>
        <v>0</v>
      </c>
      <c r="AS24" s="63">
        <f>C24*내역서!AT68</f>
        <v>0</v>
      </c>
      <c r="AT24" s="63">
        <f>C24*내역서!AU68</f>
        <v>0</v>
      </c>
      <c r="AU24" s="63">
        <f>C24*내역서!AV68</f>
        <v>0</v>
      </c>
      <c r="AY24" s="66"/>
      <c r="BA24" s="67"/>
      <c r="BB24" s="68"/>
      <c r="BC24" s="65"/>
      <c r="BD24" s="65"/>
    </row>
    <row r="25" spans="1:56" s="63" customFormat="1" ht="23.1" customHeight="1" x14ac:dyDescent="0.3">
      <c r="A25" s="58" t="s">
        <v>213</v>
      </c>
      <c r="B25" s="59" t="s">
        <v>49</v>
      </c>
      <c r="C25" s="60">
        <v>1</v>
      </c>
      <c r="D25" s="61"/>
      <c r="E25" s="61"/>
      <c r="F25" s="61"/>
      <c r="G25" s="61"/>
      <c r="H25" s="61"/>
      <c r="I25" s="61"/>
      <c r="J25" s="61"/>
      <c r="K25" s="61"/>
      <c r="L25" s="62"/>
      <c r="P25" s="63">
        <v>1</v>
      </c>
      <c r="Q25" s="63">
        <f>C25*내역서!R84</f>
        <v>0</v>
      </c>
      <c r="R25" s="63">
        <f>C25*내역서!S84</f>
        <v>0</v>
      </c>
      <c r="S25" s="63">
        <f>C25*내역서!T84</f>
        <v>0</v>
      </c>
      <c r="T25" s="63">
        <f>C25*내역서!U84</f>
        <v>0</v>
      </c>
      <c r="U25" s="63">
        <f>C25*내역서!V84</f>
        <v>0</v>
      </c>
      <c r="V25" s="63">
        <f>C25*내역서!W84</f>
        <v>0</v>
      </c>
      <c r="W25" s="63">
        <f>C25*내역서!X84</f>
        <v>0</v>
      </c>
      <c r="X25" s="63">
        <f>C25*내역서!Y84</f>
        <v>0</v>
      </c>
      <c r="Y25" s="63">
        <f>C25*내역서!Z84</f>
        <v>0</v>
      </c>
      <c r="Z25" s="63">
        <f>C25*내역서!AA84</f>
        <v>0</v>
      </c>
      <c r="AA25" s="63">
        <f>C25*내역서!AB84</f>
        <v>0</v>
      </c>
      <c r="AB25" s="63">
        <f>C25*내역서!AC84</f>
        <v>0</v>
      </c>
      <c r="AC25" s="63">
        <f>C25*내역서!AD84</f>
        <v>0</v>
      </c>
      <c r="AD25" s="63">
        <f>C25*내역서!AE84</f>
        <v>0</v>
      </c>
      <c r="AE25" s="63">
        <f>C25*내역서!AF84</f>
        <v>0</v>
      </c>
      <c r="AF25" s="63">
        <f>C25*내역서!AG84</f>
        <v>0</v>
      </c>
      <c r="AG25" s="63">
        <f>C25*내역서!AH84</f>
        <v>0</v>
      </c>
      <c r="AH25" s="63">
        <f>C25*내역서!AI84</f>
        <v>0</v>
      </c>
      <c r="AI25" s="63">
        <f>C25*내역서!AJ84</f>
        <v>0</v>
      </c>
      <c r="AJ25" s="63">
        <f>C25*내역서!AK84</f>
        <v>0</v>
      </c>
      <c r="AK25" s="63">
        <f>C25*내역서!AL84</f>
        <v>0</v>
      </c>
      <c r="AL25" s="63">
        <f>C25*내역서!AM84</f>
        <v>0</v>
      </c>
      <c r="AM25" s="63">
        <f>C25*내역서!AN84</f>
        <v>0</v>
      </c>
      <c r="AN25" s="63">
        <f>C25*내역서!AO84</f>
        <v>0</v>
      </c>
      <c r="AO25" s="63">
        <f>C25*내역서!AP84</f>
        <v>0</v>
      </c>
      <c r="AP25" s="63">
        <f>C25*내역서!AQ84</f>
        <v>0</v>
      </c>
      <c r="AQ25" s="63">
        <f>C25*내역서!AR84</f>
        <v>0</v>
      </c>
      <c r="AR25" s="63">
        <f>C25*내역서!AS84</f>
        <v>0</v>
      </c>
      <c r="AS25" s="63">
        <f>C25*내역서!AT84</f>
        <v>0</v>
      </c>
      <c r="AT25" s="63">
        <f>C25*내역서!AU84</f>
        <v>0</v>
      </c>
      <c r="AU25" s="63">
        <f>C25*내역서!AV84</f>
        <v>0</v>
      </c>
      <c r="AY25" s="69"/>
      <c r="BA25" s="67"/>
      <c r="BB25" s="68"/>
      <c r="BC25" s="65"/>
      <c r="BD25" s="65"/>
    </row>
    <row r="26" spans="1:56" s="63" customFormat="1" ht="23.1" customHeight="1" x14ac:dyDescent="0.3">
      <c r="A26" s="58" t="s">
        <v>214</v>
      </c>
      <c r="B26" s="59" t="s">
        <v>49</v>
      </c>
      <c r="C26" s="60">
        <v>1</v>
      </c>
      <c r="D26" s="61"/>
      <c r="E26" s="61"/>
      <c r="F26" s="61"/>
      <c r="G26" s="61"/>
      <c r="H26" s="61"/>
      <c r="I26" s="61"/>
      <c r="J26" s="61"/>
      <c r="K26" s="61"/>
      <c r="L26" s="62"/>
      <c r="P26" s="63">
        <v>1</v>
      </c>
      <c r="Q26" s="63">
        <f>C26*내역서!R100</f>
        <v>0</v>
      </c>
      <c r="R26" s="63">
        <f>C26*내역서!S100</f>
        <v>0</v>
      </c>
      <c r="S26" s="63">
        <f>C26*내역서!T100</f>
        <v>0</v>
      </c>
      <c r="T26" s="63">
        <f>C26*내역서!U100</f>
        <v>0</v>
      </c>
      <c r="U26" s="63">
        <f>C26*내역서!V100</f>
        <v>0</v>
      </c>
      <c r="V26" s="63">
        <f>C26*내역서!W100</f>
        <v>0</v>
      </c>
      <c r="W26" s="63">
        <f>C26*내역서!X100</f>
        <v>0</v>
      </c>
      <c r="X26" s="63">
        <f>C26*내역서!Y100</f>
        <v>0</v>
      </c>
      <c r="Y26" s="63">
        <f>C26*내역서!Z100</f>
        <v>0</v>
      </c>
      <c r="Z26" s="63">
        <f>C26*내역서!AA100</f>
        <v>0</v>
      </c>
      <c r="AA26" s="63">
        <f>C26*내역서!AB100</f>
        <v>0</v>
      </c>
      <c r="AB26" s="63">
        <f>C26*내역서!AC100</f>
        <v>0</v>
      </c>
      <c r="AC26" s="63">
        <f>C26*내역서!AD100</f>
        <v>0</v>
      </c>
      <c r="AD26" s="63">
        <f>C26*내역서!AE100</f>
        <v>0</v>
      </c>
      <c r="AE26" s="63">
        <f>C26*내역서!AF100</f>
        <v>0</v>
      </c>
      <c r="AF26" s="63">
        <f>C26*내역서!AG100</f>
        <v>0</v>
      </c>
      <c r="AG26" s="63">
        <f>C26*내역서!AH100</f>
        <v>0</v>
      </c>
      <c r="AH26" s="63">
        <f>C26*내역서!AI100</f>
        <v>0</v>
      </c>
      <c r="AI26" s="63">
        <f>C26*내역서!AJ100</f>
        <v>0</v>
      </c>
      <c r="AJ26" s="63">
        <f>C26*내역서!AK100</f>
        <v>0</v>
      </c>
      <c r="AK26" s="63">
        <f>C26*내역서!AL100</f>
        <v>0</v>
      </c>
      <c r="AL26" s="63">
        <f>C26*내역서!AM100</f>
        <v>0</v>
      </c>
      <c r="AM26" s="63">
        <f>C26*내역서!AN100</f>
        <v>0</v>
      </c>
      <c r="AN26" s="63">
        <f>C26*내역서!AO100</f>
        <v>0</v>
      </c>
      <c r="AO26" s="63">
        <f>C26*내역서!AP100</f>
        <v>0</v>
      </c>
      <c r="AP26" s="63">
        <f>C26*내역서!AQ100</f>
        <v>0</v>
      </c>
      <c r="AQ26" s="63">
        <f>C26*내역서!AR100</f>
        <v>0</v>
      </c>
      <c r="AR26" s="63">
        <f>C26*내역서!AS100</f>
        <v>0</v>
      </c>
      <c r="AS26" s="63">
        <f>C26*내역서!AT100</f>
        <v>0</v>
      </c>
      <c r="AT26" s="63">
        <f>C26*내역서!AU100</f>
        <v>0</v>
      </c>
      <c r="AU26" s="63">
        <f>C26*내역서!AV100</f>
        <v>0</v>
      </c>
      <c r="AY26" s="64"/>
      <c r="BA26" s="67"/>
      <c r="BB26" s="68"/>
      <c r="BC26" s="65"/>
      <c r="BD26" s="65"/>
    </row>
    <row r="27" spans="1:56" s="63" customFormat="1" ht="23.1" customHeight="1" x14ac:dyDescent="0.3">
      <c r="A27" s="58" t="s">
        <v>215</v>
      </c>
      <c r="B27" s="59" t="s">
        <v>49</v>
      </c>
      <c r="C27" s="60">
        <v>1</v>
      </c>
      <c r="D27" s="61"/>
      <c r="E27" s="61"/>
      <c r="F27" s="61"/>
      <c r="G27" s="61"/>
      <c r="H27" s="61"/>
      <c r="I27" s="61"/>
      <c r="J27" s="61"/>
      <c r="K27" s="61"/>
      <c r="L27" s="62"/>
      <c r="P27" s="63">
        <v>1</v>
      </c>
      <c r="Q27" s="63">
        <f>C27*내역서!R132</f>
        <v>0</v>
      </c>
      <c r="R27" s="63">
        <f>C27*내역서!S132</f>
        <v>0</v>
      </c>
      <c r="S27" s="63">
        <f>C27*내역서!T132</f>
        <v>0</v>
      </c>
      <c r="T27" s="63">
        <f>C27*내역서!U132</f>
        <v>0</v>
      </c>
      <c r="U27" s="63">
        <f>C27*내역서!V132</f>
        <v>0</v>
      </c>
      <c r="V27" s="63">
        <f>C27*내역서!W132</f>
        <v>0</v>
      </c>
      <c r="W27" s="63">
        <f>C27*내역서!X132</f>
        <v>0</v>
      </c>
      <c r="X27" s="63">
        <f>C27*내역서!Y132</f>
        <v>0</v>
      </c>
      <c r="Y27" s="63">
        <f>C27*내역서!Z132</f>
        <v>0</v>
      </c>
      <c r="Z27" s="63">
        <f>C27*내역서!AA132</f>
        <v>0</v>
      </c>
      <c r="AA27" s="63">
        <f>C27*내역서!AB132</f>
        <v>0</v>
      </c>
      <c r="AB27" s="63">
        <f>C27*내역서!AC132</f>
        <v>0</v>
      </c>
      <c r="AC27" s="63">
        <f>C27*내역서!AD132</f>
        <v>0</v>
      </c>
      <c r="AD27" s="63">
        <f>C27*내역서!AE132</f>
        <v>0</v>
      </c>
      <c r="AE27" s="63">
        <f>C27*내역서!AF132</f>
        <v>0</v>
      </c>
      <c r="AF27" s="63">
        <f>C27*내역서!AG132</f>
        <v>0</v>
      </c>
      <c r="AG27" s="63">
        <f>C27*내역서!AH132</f>
        <v>0</v>
      </c>
      <c r="AH27" s="63">
        <f>C27*내역서!AI132</f>
        <v>0</v>
      </c>
      <c r="AI27" s="63">
        <f>C27*내역서!AJ132</f>
        <v>0</v>
      </c>
      <c r="AJ27" s="63">
        <f>C27*내역서!AK132</f>
        <v>0</v>
      </c>
      <c r="AK27" s="63">
        <f>C27*내역서!AL132</f>
        <v>0</v>
      </c>
      <c r="AL27" s="63">
        <f>C27*내역서!AM132</f>
        <v>0</v>
      </c>
      <c r="AM27" s="63">
        <f>C27*내역서!AN132</f>
        <v>0</v>
      </c>
      <c r="AN27" s="63">
        <f>C27*내역서!AO132</f>
        <v>0</v>
      </c>
      <c r="AO27" s="63">
        <f>C27*내역서!AP132</f>
        <v>0</v>
      </c>
      <c r="AP27" s="63">
        <f>C27*내역서!AQ132</f>
        <v>0</v>
      </c>
      <c r="AQ27" s="63">
        <f>C27*내역서!AR132</f>
        <v>0</v>
      </c>
      <c r="AR27" s="63">
        <f>C27*내역서!AS132</f>
        <v>0</v>
      </c>
      <c r="AS27" s="63">
        <f>C27*내역서!AT132</f>
        <v>0</v>
      </c>
      <c r="AT27" s="63">
        <f>C27*내역서!AU132</f>
        <v>0</v>
      </c>
      <c r="AU27" s="63">
        <f>C27*내역서!AV132</f>
        <v>0</v>
      </c>
      <c r="AY27" s="69"/>
      <c r="BC27" s="65"/>
      <c r="BD27" s="65"/>
    </row>
    <row r="28" spans="1:56" s="63" customFormat="1" ht="23.1" customHeight="1" x14ac:dyDescent="0.3">
      <c r="A28" s="58" t="s">
        <v>216</v>
      </c>
      <c r="B28" s="59" t="s">
        <v>49</v>
      </c>
      <c r="C28" s="60">
        <v>1</v>
      </c>
      <c r="D28" s="61"/>
      <c r="E28" s="61"/>
      <c r="F28" s="61"/>
      <c r="G28" s="61"/>
      <c r="H28" s="61"/>
      <c r="I28" s="61"/>
      <c r="J28" s="61"/>
      <c r="K28" s="61"/>
      <c r="L28" s="62"/>
      <c r="P28" s="63">
        <v>1</v>
      </c>
      <c r="Q28" s="63">
        <f>C28*내역서!R148</f>
        <v>0</v>
      </c>
      <c r="R28" s="63">
        <f>C28*내역서!S148</f>
        <v>0</v>
      </c>
      <c r="S28" s="63">
        <f>C28*내역서!T148</f>
        <v>0</v>
      </c>
      <c r="T28" s="63">
        <f>C28*내역서!U148</f>
        <v>0</v>
      </c>
      <c r="U28" s="63">
        <f>C28*내역서!V148</f>
        <v>0</v>
      </c>
      <c r="V28" s="63">
        <f>C28*내역서!W148</f>
        <v>0</v>
      </c>
      <c r="W28" s="63">
        <f>C28*내역서!X148</f>
        <v>0</v>
      </c>
      <c r="X28" s="63">
        <f>C28*내역서!Y148</f>
        <v>0</v>
      </c>
      <c r="Y28" s="63">
        <f>C28*내역서!Z148</f>
        <v>0</v>
      </c>
      <c r="Z28" s="63">
        <f>C28*내역서!AA148</f>
        <v>0</v>
      </c>
      <c r="AA28" s="63">
        <f>C28*내역서!AB148</f>
        <v>0</v>
      </c>
      <c r="AB28" s="63">
        <f>C28*내역서!AC148</f>
        <v>0</v>
      </c>
      <c r="AC28" s="63">
        <f>C28*내역서!AD148</f>
        <v>0</v>
      </c>
      <c r="AD28" s="63">
        <f>C28*내역서!AE148</f>
        <v>0</v>
      </c>
      <c r="AE28" s="63">
        <f>C28*내역서!AF148</f>
        <v>0</v>
      </c>
      <c r="AF28" s="63">
        <f>C28*내역서!AG148</f>
        <v>0</v>
      </c>
      <c r="AG28" s="63">
        <f>C28*내역서!AH148</f>
        <v>0</v>
      </c>
      <c r="AH28" s="63">
        <f>C28*내역서!AI148</f>
        <v>0</v>
      </c>
      <c r="AI28" s="63">
        <f>C28*내역서!AJ148</f>
        <v>0</v>
      </c>
      <c r="AJ28" s="63">
        <f>C28*내역서!AK148</f>
        <v>0</v>
      </c>
      <c r="AK28" s="63">
        <f>C28*내역서!AL148</f>
        <v>0</v>
      </c>
      <c r="AL28" s="63">
        <f>C28*내역서!AM148</f>
        <v>0</v>
      </c>
      <c r="AM28" s="63">
        <f>C28*내역서!AN148</f>
        <v>0</v>
      </c>
      <c r="AN28" s="63">
        <f>C28*내역서!AO148</f>
        <v>0</v>
      </c>
      <c r="AO28" s="63">
        <f>C28*내역서!AP148</f>
        <v>0</v>
      </c>
      <c r="AP28" s="63">
        <f>C28*내역서!AQ148</f>
        <v>0</v>
      </c>
      <c r="AQ28" s="63">
        <f>C28*내역서!AR148</f>
        <v>0</v>
      </c>
      <c r="AR28" s="63">
        <f>C28*내역서!AS148</f>
        <v>0</v>
      </c>
      <c r="AS28" s="63">
        <f>C28*내역서!AT148</f>
        <v>0</v>
      </c>
      <c r="AT28" s="63">
        <f>C28*내역서!AU148</f>
        <v>0</v>
      </c>
      <c r="AU28" s="63">
        <f>C28*내역서!AV148</f>
        <v>0</v>
      </c>
      <c r="AY28" s="64"/>
      <c r="BD28" s="65"/>
    </row>
    <row r="29" spans="1:56" ht="23.1" customHeight="1" x14ac:dyDescent="0.3">
      <c r="A29" s="6" t="s">
        <v>217</v>
      </c>
      <c r="B29" s="8" t="s">
        <v>49</v>
      </c>
      <c r="C29" s="14">
        <v>1</v>
      </c>
      <c r="D29" s="9"/>
      <c r="E29" s="9"/>
      <c r="F29" s="9"/>
      <c r="G29" s="9"/>
      <c r="H29" s="9"/>
      <c r="I29" s="9"/>
      <c r="J29" s="9"/>
      <c r="K29" s="9"/>
      <c r="L29" s="7"/>
      <c r="P29">
        <v>1</v>
      </c>
      <c r="Q29">
        <f>C29*내역서!R180</f>
        <v>0</v>
      </c>
      <c r="R29">
        <f>C29*내역서!S180</f>
        <v>0</v>
      </c>
      <c r="S29">
        <f>C29*내역서!T180</f>
        <v>0</v>
      </c>
      <c r="T29">
        <f>C29*내역서!U180</f>
        <v>0</v>
      </c>
      <c r="U29">
        <f>C29*내역서!V180</f>
        <v>0</v>
      </c>
      <c r="V29">
        <f>C29*내역서!W180</f>
        <v>0</v>
      </c>
      <c r="W29">
        <f>C29*내역서!X180</f>
        <v>0</v>
      </c>
      <c r="X29">
        <f>C29*내역서!Y180</f>
        <v>0</v>
      </c>
      <c r="Y29">
        <f>C29*내역서!Z180</f>
        <v>0</v>
      </c>
      <c r="Z29">
        <f>C29*내역서!AA180</f>
        <v>0</v>
      </c>
      <c r="AA29">
        <f>C29*내역서!AB180</f>
        <v>0</v>
      </c>
      <c r="AB29">
        <f>C29*내역서!AC180</f>
        <v>0</v>
      </c>
      <c r="AC29">
        <f>C29*내역서!AD180</f>
        <v>0</v>
      </c>
      <c r="AD29">
        <f>C29*내역서!AE180</f>
        <v>0</v>
      </c>
      <c r="AE29">
        <f>C29*내역서!AF180</f>
        <v>0</v>
      </c>
      <c r="AF29">
        <f>C29*내역서!AG180</f>
        <v>0</v>
      </c>
      <c r="AG29">
        <f>C29*내역서!AH180</f>
        <v>0</v>
      </c>
      <c r="AH29">
        <f>C29*내역서!AI180</f>
        <v>0</v>
      </c>
      <c r="AI29">
        <f>C29*내역서!AJ180</f>
        <v>0</v>
      </c>
      <c r="AJ29">
        <f>C29*내역서!AK180</f>
        <v>0</v>
      </c>
      <c r="AK29">
        <f>C29*내역서!AL180</f>
        <v>0</v>
      </c>
      <c r="AL29">
        <f>C29*내역서!AM180</f>
        <v>0</v>
      </c>
      <c r="AM29">
        <f>C29*내역서!AN180</f>
        <v>0</v>
      </c>
      <c r="AN29">
        <f>C29*내역서!AO180</f>
        <v>0</v>
      </c>
      <c r="AO29">
        <f>C29*내역서!AP180</f>
        <v>0</v>
      </c>
      <c r="AP29">
        <f>C29*내역서!AQ180</f>
        <v>0</v>
      </c>
      <c r="AQ29">
        <f>C29*내역서!AR180</f>
        <v>0</v>
      </c>
      <c r="AR29">
        <f>C29*내역서!AS180</f>
        <v>0</v>
      </c>
      <c r="AS29">
        <f>C29*내역서!AT180</f>
        <v>0</v>
      </c>
      <c r="AT29">
        <f>C29*내역서!AU180</f>
        <v>0</v>
      </c>
      <c r="AU29">
        <f>C29*내역서!AV180</f>
        <v>0</v>
      </c>
      <c r="AY29" s="32"/>
    </row>
    <row r="30" spans="1:56" ht="23.1" customHeight="1" x14ac:dyDescent="0.3">
      <c r="A30" s="6" t="s">
        <v>218</v>
      </c>
      <c r="B30" s="8" t="s">
        <v>49</v>
      </c>
      <c r="C30" s="14">
        <v>1</v>
      </c>
      <c r="D30" s="9"/>
      <c r="E30" s="9"/>
      <c r="F30" s="9"/>
      <c r="G30" s="9"/>
      <c r="H30" s="9"/>
      <c r="I30" s="9"/>
      <c r="J30" s="9"/>
      <c r="K30" s="9"/>
      <c r="L30" s="6"/>
      <c r="Q30">
        <f>C30*내역서!R196</f>
        <v>0</v>
      </c>
      <c r="R30">
        <f>C30*내역서!S196</f>
        <v>0</v>
      </c>
      <c r="S30">
        <f>C30*내역서!T196</f>
        <v>0</v>
      </c>
      <c r="T30">
        <f>C30*내역서!U196</f>
        <v>0</v>
      </c>
      <c r="U30">
        <f>C30*내역서!V196</f>
        <v>0</v>
      </c>
      <c r="V30">
        <f>C30*내역서!W196</f>
        <v>0</v>
      </c>
      <c r="W30">
        <f>C30*내역서!X196</f>
        <v>0</v>
      </c>
      <c r="X30">
        <f>C30*내역서!Y196</f>
        <v>0</v>
      </c>
      <c r="Y30">
        <f>C30*내역서!Z196</f>
        <v>0</v>
      </c>
      <c r="Z30">
        <f>C30*내역서!AA196</f>
        <v>0</v>
      </c>
      <c r="AA30">
        <f>C30*내역서!AB196</f>
        <v>0</v>
      </c>
      <c r="AB30">
        <f>C30*내역서!AC196</f>
        <v>0</v>
      </c>
      <c r="AC30">
        <f>C30*내역서!AD196</f>
        <v>0</v>
      </c>
      <c r="AD30">
        <f>C30*내역서!AE196</f>
        <v>0</v>
      </c>
      <c r="AE30">
        <f>C30*내역서!AF196</f>
        <v>0</v>
      </c>
      <c r="AF30">
        <f>C30*내역서!AG196</f>
        <v>0</v>
      </c>
      <c r="AG30">
        <f>C30*내역서!AH196</f>
        <v>0</v>
      </c>
      <c r="AH30">
        <f>C30*내역서!AI196</f>
        <v>0</v>
      </c>
      <c r="AI30">
        <f>C30*내역서!AJ196</f>
        <v>0</v>
      </c>
      <c r="AJ30">
        <f>C30*내역서!AK196</f>
        <v>0</v>
      </c>
      <c r="AK30">
        <f>C30*내역서!AL196</f>
        <v>0</v>
      </c>
      <c r="AL30">
        <f>C30*내역서!AM196</f>
        <v>0</v>
      </c>
      <c r="AM30">
        <f>C30*내역서!AN196</f>
        <v>0</v>
      </c>
      <c r="AN30">
        <f>C30*내역서!AO196</f>
        <v>0</v>
      </c>
      <c r="AO30">
        <f>C30*내역서!AP196</f>
        <v>0</v>
      </c>
      <c r="AP30">
        <f>C30*내역서!AQ196</f>
        <v>0</v>
      </c>
      <c r="AQ30">
        <f>C30*내역서!AR196</f>
        <v>0</v>
      </c>
      <c r="AR30">
        <f>C30*내역서!AS196</f>
        <v>0</v>
      </c>
      <c r="AS30">
        <f>C30*내역서!AT196</f>
        <v>0</v>
      </c>
      <c r="AT30">
        <f>C30*내역서!AU196</f>
        <v>0</v>
      </c>
      <c r="AU30">
        <f>C30*내역서!AV196</f>
        <v>0</v>
      </c>
      <c r="AY30" s="32"/>
    </row>
    <row r="31" spans="1:56" ht="23.1" customHeight="1" x14ac:dyDescent="0.3">
      <c r="A31" s="6" t="s">
        <v>219</v>
      </c>
      <c r="B31" s="8" t="s">
        <v>49</v>
      </c>
      <c r="C31" s="14">
        <v>1</v>
      </c>
      <c r="D31" s="9"/>
      <c r="E31" s="9"/>
      <c r="F31" s="9"/>
      <c r="G31" s="9"/>
      <c r="H31" s="9"/>
      <c r="I31" s="9"/>
      <c r="J31" s="9"/>
      <c r="K31" s="9"/>
      <c r="L31" s="7"/>
      <c r="P31">
        <v>1</v>
      </c>
      <c r="Q31">
        <f>C31*내역서!R212</f>
        <v>0</v>
      </c>
      <c r="R31">
        <f>C31*내역서!S212</f>
        <v>0</v>
      </c>
      <c r="S31">
        <f>C31*내역서!T212</f>
        <v>0</v>
      </c>
      <c r="T31">
        <f>C31*내역서!U212</f>
        <v>0</v>
      </c>
      <c r="U31">
        <f>C31*내역서!V212</f>
        <v>0</v>
      </c>
      <c r="V31">
        <f>C31*내역서!W212</f>
        <v>0</v>
      </c>
      <c r="W31">
        <f>C31*내역서!X212</f>
        <v>0</v>
      </c>
      <c r="X31">
        <f>C31*내역서!Y212</f>
        <v>0</v>
      </c>
      <c r="Y31">
        <f>C31*내역서!Z212</f>
        <v>0</v>
      </c>
      <c r="Z31">
        <f>C31*내역서!AA212</f>
        <v>0</v>
      </c>
      <c r="AA31">
        <f>C31*내역서!AB212</f>
        <v>0</v>
      </c>
      <c r="AB31">
        <f>C31*내역서!AC212</f>
        <v>0</v>
      </c>
      <c r="AC31">
        <f>C31*내역서!AD212</f>
        <v>0</v>
      </c>
      <c r="AD31">
        <f>C31*내역서!AE212</f>
        <v>0</v>
      </c>
      <c r="AE31">
        <f>C31*내역서!AF212</f>
        <v>0</v>
      </c>
      <c r="AF31">
        <f>C31*내역서!AG212</f>
        <v>0</v>
      </c>
      <c r="AG31">
        <f>C31*내역서!AH212</f>
        <v>0</v>
      </c>
      <c r="AH31">
        <f>C31*내역서!AI212</f>
        <v>0</v>
      </c>
      <c r="AI31">
        <f>C31*내역서!AJ212</f>
        <v>0</v>
      </c>
      <c r="AJ31">
        <f>C31*내역서!AK212</f>
        <v>0</v>
      </c>
      <c r="AK31">
        <f>C31*내역서!AL212</f>
        <v>0</v>
      </c>
      <c r="AL31">
        <f>C31*내역서!AM212</f>
        <v>0</v>
      </c>
      <c r="AM31">
        <f>C31*내역서!AN212</f>
        <v>0</v>
      </c>
      <c r="AN31">
        <f>C31*내역서!AO212</f>
        <v>0</v>
      </c>
      <c r="AO31">
        <f>C31*내역서!AP212</f>
        <v>0</v>
      </c>
      <c r="AP31">
        <f>C31*내역서!AQ212</f>
        <v>0</v>
      </c>
      <c r="AQ31">
        <f>C31*내역서!AR212</f>
        <v>0</v>
      </c>
      <c r="AR31">
        <f>C31*내역서!AS212</f>
        <v>0</v>
      </c>
      <c r="AS31">
        <f>C31*내역서!AT212</f>
        <v>0</v>
      </c>
      <c r="AT31">
        <f>C31*내역서!AU212</f>
        <v>0</v>
      </c>
      <c r="AU31">
        <f>C31*내역서!AV212</f>
        <v>0</v>
      </c>
      <c r="AY31" s="32"/>
    </row>
    <row r="32" spans="1:56" ht="23.1" customHeight="1" x14ac:dyDescent="0.3">
      <c r="A32" s="6" t="s">
        <v>220</v>
      </c>
      <c r="B32" s="8" t="s">
        <v>49</v>
      </c>
      <c r="C32" s="14">
        <v>1</v>
      </c>
      <c r="D32" s="9"/>
      <c r="E32" s="9"/>
      <c r="F32" s="9"/>
      <c r="G32" s="9"/>
      <c r="H32" s="9"/>
      <c r="I32" s="9"/>
      <c r="J32" s="9"/>
      <c r="K32" s="9"/>
      <c r="L32" s="6"/>
      <c r="Q32">
        <f>C32*내역서!R228</f>
        <v>0</v>
      </c>
      <c r="R32">
        <f>C32*내역서!S228</f>
        <v>0</v>
      </c>
      <c r="S32">
        <f>C32*내역서!T228</f>
        <v>0</v>
      </c>
      <c r="T32">
        <f>C32*내역서!U228</f>
        <v>0</v>
      </c>
      <c r="U32">
        <f>C32*내역서!V228</f>
        <v>0</v>
      </c>
      <c r="V32">
        <f>C32*내역서!W228</f>
        <v>0</v>
      </c>
      <c r="W32">
        <f>C32*내역서!X228</f>
        <v>0</v>
      </c>
      <c r="X32">
        <f>C32*내역서!Y228</f>
        <v>0</v>
      </c>
      <c r="Y32">
        <f>C32*내역서!Z228</f>
        <v>0</v>
      </c>
      <c r="Z32">
        <f>C32*내역서!AA228</f>
        <v>0</v>
      </c>
      <c r="AA32">
        <f>C32*내역서!AB228</f>
        <v>0</v>
      </c>
      <c r="AB32">
        <f>C32*내역서!AC228</f>
        <v>0</v>
      </c>
      <c r="AC32">
        <f>C32*내역서!AD228</f>
        <v>0</v>
      </c>
      <c r="AD32">
        <f>C32*내역서!AE228</f>
        <v>0</v>
      </c>
      <c r="AE32">
        <f>C32*내역서!AF228</f>
        <v>0</v>
      </c>
      <c r="AF32">
        <f>C32*내역서!AG228</f>
        <v>0</v>
      </c>
      <c r="AG32">
        <f>C32*내역서!AH228</f>
        <v>0</v>
      </c>
      <c r="AH32">
        <f>C32*내역서!AI228</f>
        <v>0</v>
      </c>
      <c r="AI32">
        <f>C32*내역서!AJ228</f>
        <v>0</v>
      </c>
      <c r="AJ32">
        <f>C32*내역서!AK228</f>
        <v>0</v>
      </c>
      <c r="AK32">
        <f>C32*내역서!AL228</f>
        <v>0</v>
      </c>
      <c r="AL32">
        <f>C32*내역서!AM228</f>
        <v>0</v>
      </c>
      <c r="AM32">
        <f>C32*내역서!AN228</f>
        <v>0</v>
      </c>
      <c r="AN32">
        <f>C32*내역서!AO228</f>
        <v>0</v>
      </c>
      <c r="AO32">
        <f>C32*내역서!AP228</f>
        <v>0</v>
      </c>
      <c r="AP32">
        <f>C32*내역서!AQ228</f>
        <v>0</v>
      </c>
      <c r="AQ32">
        <f>C32*내역서!AR228</f>
        <v>0</v>
      </c>
      <c r="AR32">
        <f>C32*내역서!AS228</f>
        <v>0</v>
      </c>
      <c r="AS32">
        <f>C32*내역서!AT228</f>
        <v>0</v>
      </c>
      <c r="AT32">
        <f>C32*내역서!AU228</f>
        <v>0</v>
      </c>
      <c r="AU32">
        <f>C32*내역서!AV228</f>
        <v>0</v>
      </c>
      <c r="AY32" s="32"/>
    </row>
    <row r="33" spans="1:51" ht="23.1" customHeight="1" x14ac:dyDescent="0.3">
      <c r="A33" s="6" t="s">
        <v>221</v>
      </c>
      <c r="B33" s="8" t="s">
        <v>49</v>
      </c>
      <c r="C33" s="14">
        <v>1</v>
      </c>
      <c r="D33" s="9"/>
      <c r="E33" s="9"/>
      <c r="F33" s="9"/>
      <c r="G33" s="9"/>
      <c r="H33" s="9"/>
      <c r="I33" s="9"/>
      <c r="J33" s="9"/>
      <c r="K33" s="9"/>
      <c r="L33" s="7"/>
      <c r="P33">
        <v>1</v>
      </c>
      <c r="Q33">
        <f>C33*내역서!R244</f>
        <v>0</v>
      </c>
      <c r="R33">
        <f>C33*내역서!S244</f>
        <v>0</v>
      </c>
      <c r="S33">
        <f>C33*내역서!T244</f>
        <v>0</v>
      </c>
      <c r="T33">
        <f>C33*내역서!U244</f>
        <v>0</v>
      </c>
      <c r="U33">
        <f>C33*내역서!V244</f>
        <v>0</v>
      </c>
      <c r="V33">
        <f>C33*내역서!W244</f>
        <v>0</v>
      </c>
      <c r="W33">
        <f>C33*내역서!X244</f>
        <v>0</v>
      </c>
      <c r="X33">
        <f>C33*내역서!Y244</f>
        <v>0</v>
      </c>
      <c r="Y33">
        <f>C33*내역서!Z244</f>
        <v>0</v>
      </c>
      <c r="Z33">
        <f>C33*내역서!AA244</f>
        <v>0</v>
      </c>
      <c r="AA33">
        <f>C33*내역서!AB244</f>
        <v>0</v>
      </c>
      <c r="AB33">
        <f>C33*내역서!AC244</f>
        <v>0</v>
      </c>
      <c r="AC33">
        <f>C33*내역서!AD244</f>
        <v>0</v>
      </c>
      <c r="AD33">
        <f>C33*내역서!AE244</f>
        <v>0</v>
      </c>
      <c r="AE33">
        <f>C33*내역서!AF244</f>
        <v>0</v>
      </c>
      <c r="AF33">
        <f>C33*내역서!AG244</f>
        <v>0</v>
      </c>
      <c r="AG33">
        <f>C33*내역서!AH244</f>
        <v>0</v>
      </c>
      <c r="AH33">
        <f>C33*내역서!AI244</f>
        <v>0</v>
      </c>
      <c r="AI33">
        <f>C33*내역서!AJ244</f>
        <v>0</v>
      </c>
      <c r="AJ33">
        <f>C33*내역서!AK244</f>
        <v>0</v>
      </c>
      <c r="AK33">
        <f>C33*내역서!AL244</f>
        <v>0</v>
      </c>
      <c r="AL33">
        <f>C33*내역서!AM244</f>
        <v>0</v>
      </c>
      <c r="AM33">
        <f>C33*내역서!AN244</f>
        <v>0</v>
      </c>
      <c r="AN33">
        <f>C33*내역서!AO244</f>
        <v>0</v>
      </c>
      <c r="AO33">
        <f>C33*내역서!AP244</f>
        <v>0</v>
      </c>
      <c r="AP33">
        <f>C33*내역서!AQ244</f>
        <v>0</v>
      </c>
      <c r="AQ33">
        <f>C33*내역서!AR244</f>
        <v>0</v>
      </c>
      <c r="AR33">
        <f>C33*내역서!AS244</f>
        <v>0</v>
      </c>
      <c r="AS33">
        <f>C33*내역서!AT244</f>
        <v>0</v>
      </c>
      <c r="AT33">
        <f>C33*내역서!AU244</f>
        <v>0</v>
      </c>
      <c r="AU33">
        <f>C33*내역서!AV244</f>
        <v>0</v>
      </c>
      <c r="AY33" s="32"/>
    </row>
    <row r="34" spans="1:51" ht="23.1" customHeight="1" x14ac:dyDescent="0.3">
      <c r="A34" s="6" t="s">
        <v>223</v>
      </c>
      <c r="B34" s="8" t="s">
        <v>49</v>
      </c>
      <c r="C34" s="14">
        <v>1</v>
      </c>
      <c r="D34" s="9"/>
      <c r="E34" s="9"/>
      <c r="F34" s="9"/>
      <c r="G34" s="9"/>
      <c r="H34" s="9"/>
      <c r="I34" s="9"/>
      <c r="J34" s="9"/>
      <c r="K34" s="9"/>
      <c r="L34" s="7"/>
      <c r="P34">
        <v>1</v>
      </c>
      <c r="Q34">
        <f>C34*내역서!R260</f>
        <v>0</v>
      </c>
      <c r="R34">
        <f>C34*내역서!S260</f>
        <v>0</v>
      </c>
      <c r="S34">
        <f>C34*내역서!T260</f>
        <v>0</v>
      </c>
      <c r="T34">
        <f>C34*내역서!U260</f>
        <v>0</v>
      </c>
      <c r="U34">
        <f>C34*내역서!V260</f>
        <v>0</v>
      </c>
      <c r="V34">
        <f>C34*내역서!W260</f>
        <v>0</v>
      </c>
      <c r="W34">
        <f>C34*내역서!X260</f>
        <v>0</v>
      </c>
      <c r="X34">
        <f>C34*내역서!Y260</f>
        <v>0</v>
      </c>
      <c r="Y34">
        <f>C34*내역서!Z260</f>
        <v>0</v>
      </c>
      <c r="Z34">
        <f>C34*내역서!AA260</f>
        <v>0</v>
      </c>
      <c r="AA34">
        <f>C34*내역서!AB260</f>
        <v>0</v>
      </c>
      <c r="AB34">
        <f>C34*내역서!AC260</f>
        <v>0</v>
      </c>
      <c r="AC34">
        <f>C34*내역서!AD260</f>
        <v>0</v>
      </c>
      <c r="AD34">
        <f>C34*내역서!AE260</f>
        <v>0</v>
      </c>
      <c r="AE34">
        <f>C34*내역서!AF260</f>
        <v>0</v>
      </c>
      <c r="AF34">
        <f>C34*내역서!AG260</f>
        <v>0</v>
      </c>
      <c r="AG34">
        <f>C34*내역서!AH260</f>
        <v>0</v>
      </c>
      <c r="AH34">
        <f>C34*내역서!AI260</f>
        <v>0</v>
      </c>
      <c r="AI34">
        <f>C34*내역서!AJ260</f>
        <v>0</v>
      </c>
      <c r="AJ34">
        <f>C34*내역서!AK260</f>
        <v>0</v>
      </c>
      <c r="AK34">
        <f>C34*내역서!AL260</f>
        <v>0</v>
      </c>
      <c r="AL34">
        <f>C34*내역서!AM260</f>
        <v>0</v>
      </c>
      <c r="AM34">
        <f>C34*내역서!AN260</f>
        <v>0</v>
      </c>
      <c r="AN34">
        <f>C34*내역서!AO260</f>
        <v>0</v>
      </c>
      <c r="AO34">
        <f>C34*내역서!AP260</f>
        <v>0</v>
      </c>
      <c r="AP34">
        <f>C34*내역서!AQ260</f>
        <v>0</v>
      </c>
      <c r="AQ34">
        <f>C34*내역서!AR260</f>
        <v>0</v>
      </c>
      <c r="AR34">
        <f>C34*내역서!AS260</f>
        <v>0</v>
      </c>
      <c r="AS34">
        <f>C34*내역서!AT260</f>
        <v>0</v>
      </c>
      <c r="AT34">
        <f>C34*내역서!AU260</f>
        <v>0</v>
      </c>
      <c r="AU34">
        <f>C34*내역서!AV260</f>
        <v>0</v>
      </c>
      <c r="AY34" s="32"/>
    </row>
    <row r="35" spans="1:51" ht="23.1" customHeight="1" x14ac:dyDescent="0.3">
      <c r="A35" s="7"/>
      <c r="B35" s="14"/>
      <c r="C35" s="14"/>
      <c r="D35" s="9"/>
      <c r="E35" s="9"/>
      <c r="F35" s="9"/>
      <c r="G35" s="9"/>
      <c r="H35" s="9"/>
      <c r="I35" s="9"/>
      <c r="J35" s="9"/>
      <c r="K35" s="9"/>
      <c r="L35" s="7"/>
      <c r="AY35" s="32"/>
    </row>
    <row r="36" spans="1:51" ht="23.1" customHeight="1" x14ac:dyDescent="0.3">
      <c r="A36" s="10" t="s">
        <v>51</v>
      </c>
      <c r="B36" s="12"/>
      <c r="C36" s="12"/>
      <c r="D36" s="13"/>
      <c r="E36" s="13"/>
      <c r="F36" s="13"/>
      <c r="G36" s="13"/>
      <c r="H36" s="13"/>
      <c r="I36" s="13"/>
      <c r="J36" s="13"/>
      <c r="K36" s="13"/>
      <c r="L36" s="11"/>
      <c r="Q36">
        <f t="shared" ref="Q36:AX36" si="1">SUM(Q22:Q34)</f>
        <v>0</v>
      </c>
      <c r="R36">
        <f t="shared" si="1"/>
        <v>0</v>
      </c>
      <c r="S36">
        <f t="shared" si="1"/>
        <v>0</v>
      </c>
      <c r="T36">
        <f t="shared" si="1"/>
        <v>0</v>
      </c>
      <c r="U36">
        <f t="shared" si="1"/>
        <v>0</v>
      </c>
      <c r="V36">
        <f t="shared" si="1"/>
        <v>0</v>
      </c>
      <c r="W36">
        <f t="shared" si="1"/>
        <v>0</v>
      </c>
      <c r="X36">
        <f t="shared" si="1"/>
        <v>0</v>
      </c>
      <c r="Y36">
        <f t="shared" si="1"/>
        <v>0</v>
      </c>
      <c r="Z36">
        <f t="shared" si="1"/>
        <v>0</v>
      </c>
      <c r="AA36">
        <f t="shared" si="1"/>
        <v>0</v>
      </c>
      <c r="AB36">
        <f t="shared" si="1"/>
        <v>0</v>
      </c>
      <c r="AC36">
        <f t="shared" si="1"/>
        <v>0</v>
      </c>
      <c r="AD36">
        <f t="shared" si="1"/>
        <v>0</v>
      </c>
      <c r="AE36">
        <f t="shared" si="1"/>
        <v>0</v>
      </c>
      <c r="AF36">
        <f t="shared" si="1"/>
        <v>0</v>
      </c>
      <c r="AG36">
        <f t="shared" si="1"/>
        <v>0</v>
      </c>
      <c r="AH36">
        <f t="shared" si="1"/>
        <v>0</v>
      </c>
      <c r="AI36">
        <f t="shared" si="1"/>
        <v>0</v>
      </c>
      <c r="AJ36">
        <f t="shared" si="1"/>
        <v>0</v>
      </c>
      <c r="AK36">
        <f t="shared" si="1"/>
        <v>0</v>
      </c>
      <c r="AL36">
        <f t="shared" si="1"/>
        <v>0</v>
      </c>
      <c r="AM36">
        <f t="shared" si="1"/>
        <v>0</v>
      </c>
      <c r="AN36">
        <f t="shared" si="1"/>
        <v>0</v>
      </c>
      <c r="AO36">
        <f t="shared" si="1"/>
        <v>0</v>
      </c>
      <c r="AP36">
        <f t="shared" si="1"/>
        <v>0</v>
      </c>
      <c r="AQ36">
        <f t="shared" si="1"/>
        <v>0</v>
      </c>
      <c r="AR36">
        <f t="shared" si="1"/>
        <v>0</v>
      </c>
      <c r="AS36">
        <f t="shared" si="1"/>
        <v>0</v>
      </c>
      <c r="AT36">
        <f t="shared" si="1"/>
        <v>0</v>
      </c>
      <c r="AU36">
        <f t="shared" si="1"/>
        <v>0</v>
      </c>
      <c r="AV36">
        <f t="shared" si="1"/>
        <v>0</v>
      </c>
      <c r="AW36">
        <f t="shared" si="1"/>
        <v>0</v>
      </c>
      <c r="AX36">
        <f t="shared" si="1"/>
        <v>0</v>
      </c>
    </row>
  </sheetData>
  <mergeCells count="10">
    <mergeCell ref="A1:L1"/>
    <mergeCell ref="A2:L2"/>
    <mergeCell ref="A3:A4"/>
    <mergeCell ref="B3:B4"/>
    <mergeCell ref="C3:C4"/>
    <mergeCell ref="L3:L4"/>
    <mergeCell ref="D3:E3"/>
    <mergeCell ref="F3:G3"/>
    <mergeCell ref="H3:I3"/>
    <mergeCell ref="J3:K3"/>
  </mergeCells>
  <phoneticPr fontId="1" type="noConversion"/>
  <conditionalFormatting sqref="A5:L36">
    <cfRule type="containsText" dxfId="3" priority="1" stopIfTrue="1" operator="containsText" text=".">
      <formula>NOT(ISERROR(SEARCH(".",A5)))</formula>
    </cfRule>
    <cfRule type="notContainsText" dxfId="2" priority="2" stopIfTrue="1" operator="notContains" text=".">
      <formula>ISERROR(SEARCH(".",A5))</formula>
    </cfRule>
  </conditionalFormatting>
  <pageMargins left="0.69905139810279615" right="0" top="0.50220100440200877" bottom="0.1388888888888889" header="0.3" footer="0.1388888888888889"/>
  <pageSetup paperSize="9" orientation="landscape" r:id="rId1"/>
  <rowBreaks count="2" manualBreakCount="2">
    <brk id="20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B7"/>
  </sheetPr>
  <dimension ref="A1:AY260"/>
  <sheetViews>
    <sheetView view="pageBreakPreview" zoomScale="115" zoomScaleNormal="100" zoomScaleSheetLayoutView="115" workbookViewId="0">
      <pane xSplit="4" ySplit="4" topLeftCell="E5" activePane="bottomRight" state="frozen"/>
      <selection sqref="A1:F1"/>
      <selection pane="topRight" sqref="A1:F1"/>
      <selection pane="bottomLeft" sqref="A1:F1"/>
      <selection pane="bottomRight" activeCell="E6" sqref="E6"/>
    </sheetView>
  </sheetViews>
  <sheetFormatPr defaultRowHeight="16.5" x14ac:dyDescent="0.3"/>
  <cols>
    <col min="1" max="2" width="20.625" style="2" customWidth="1"/>
    <col min="3" max="3" width="4.625" style="3" customWidth="1"/>
    <col min="4" max="5" width="6.625" style="4" customWidth="1"/>
    <col min="6" max="6" width="9.625" style="4" customWidth="1"/>
    <col min="7" max="7" width="6.625" style="4" customWidth="1"/>
    <col min="8" max="8" width="9.625" style="4" customWidth="1"/>
    <col min="9" max="9" width="6.625" style="4" customWidth="1"/>
    <col min="10" max="10" width="9.625" style="4" customWidth="1"/>
    <col min="11" max="11" width="6.625" style="4" customWidth="1"/>
    <col min="12" max="12" width="9.625" style="4" customWidth="1"/>
    <col min="13" max="13" width="8.625" style="4" customWidth="1"/>
    <col min="14" max="51" width="0" hidden="1" customWidth="1"/>
  </cols>
  <sheetData>
    <row r="1" spans="1:51" ht="30" customHeight="1" x14ac:dyDescent="0.3">
      <c r="A1" s="43" t="s">
        <v>176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spans="1:51" ht="23.1" customHeight="1" x14ac:dyDescent="0.3">
      <c r="A2" s="44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51" ht="23.1" customHeight="1" x14ac:dyDescent="0.3">
      <c r="A3" s="52" t="s">
        <v>177</v>
      </c>
      <c r="B3" s="52" t="s">
        <v>178</v>
      </c>
      <c r="C3" s="52" t="s">
        <v>2</v>
      </c>
      <c r="D3" s="52" t="s">
        <v>38</v>
      </c>
      <c r="E3" s="52" t="s">
        <v>58</v>
      </c>
      <c r="F3" s="52"/>
      <c r="G3" s="52" t="s">
        <v>59</v>
      </c>
      <c r="H3" s="52"/>
      <c r="I3" s="52" t="s">
        <v>60</v>
      </c>
      <c r="J3" s="52"/>
      <c r="K3" s="52" t="s">
        <v>61</v>
      </c>
      <c r="L3" s="52"/>
      <c r="M3" s="52" t="s">
        <v>179</v>
      </c>
    </row>
    <row r="4" spans="1:51" ht="23.1" customHeight="1" x14ac:dyDescent="0.3">
      <c r="A4" s="52"/>
      <c r="B4" s="52"/>
      <c r="C4" s="52"/>
      <c r="D4" s="52"/>
      <c r="E4" s="5" t="s">
        <v>39</v>
      </c>
      <c r="F4" s="5" t="s">
        <v>40</v>
      </c>
      <c r="G4" s="5" t="s">
        <v>39</v>
      </c>
      <c r="H4" s="5" t="s">
        <v>40</v>
      </c>
      <c r="I4" s="5" t="s">
        <v>39</v>
      </c>
      <c r="J4" s="5" t="s">
        <v>40</v>
      </c>
      <c r="K4" s="5" t="s">
        <v>39</v>
      </c>
      <c r="L4" s="5" t="s">
        <v>40</v>
      </c>
      <c r="M4" s="52"/>
      <c r="N4" t="s">
        <v>41</v>
      </c>
      <c r="O4" t="s">
        <v>42</v>
      </c>
      <c r="P4" t="s">
        <v>43</v>
      </c>
      <c r="Q4" t="s">
        <v>44</v>
      </c>
      <c r="R4" t="s">
        <v>48</v>
      </c>
      <c r="S4" t="s">
        <v>180</v>
      </c>
      <c r="T4" t="s">
        <v>181</v>
      </c>
      <c r="U4" t="s">
        <v>182</v>
      </c>
      <c r="V4" t="s">
        <v>183</v>
      </c>
      <c r="W4" t="s">
        <v>184</v>
      </c>
      <c r="X4" t="s">
        <v>185</v>
      </c>
      <c r="Y4" t="s">
        <v>186</v>
      </c>
      <c r="Z4" t="s">
        <v>187</v>
      </c>
      <c r="AA4" t="s">
        <v>188</v>
      </c>
      <c r="AB4" t="s">
        <v>189</v>
      </c>
      <c r="AC4" t="s">
        <v>190</v>
      </c>
      <c r="AD4" t="s">
        <v>191</v>
      </c>
      <c r="AE4" t="s">
        <v>192</v>
      </c>
      <c r="AF4" t="s">
        <v>193</v>
      </c>
      <c r="AG4" t="s">
        <v>194</v>
      </c>
      <c r="AH4" t="s">
        <v>195</v>
      </c>
      <c r="AI4" t="s">
        <v>196</v>
      </c>
      <c r="AJ4" t="s">
        <v>197</v>
      </c>
      <c r="AK4" t="s">
        <v>198</v>
      </c>
      <c r="AL4" t="s">
        <v>199</v>
      </c>
      <c r="AM4" t="s">
        <v>200</v>
      </c>
      <c r="AN4" t="s">
        <v>201</v>
      </c>
      <c r="AO4" t="s">
        <v>202</v>
      </c>
      <c r="AP4" t="s">
        <v>203</v>
      </c>
      <c r="AQ4" t="s">
        <v>204</v>
      </c>
      <c r="AR4" t="s">
        <v>205</v>
      </c>
      <c r="AS4" t="s">
        <v>206</v>
      </c>
      <c r="AT4" t="s">
        <v>207</v>
      </c>
      <c r="AU4" t="s">
        <v>208</v>
      </c>
      <c r="AV4" t="s">
        <v>209</v>
      </c>
      <c r="AW4" t="s">
        <v>45</v>
      </c>
      <c r="AX4" t="s">
        <v>46</v>
      </c>
      <c r="AY4" t="s">
        <v>3</v>
      </c>
    </row>
    <row r="5" spans="1:51" ht="23.1" customHeight="1" x14ac:dyDescent="0.3">
      <c r="A5" s="55" t="s">
        <v>210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7"/>
    </row>
    <row r="6" spans="1:51" ht="23.1" customHeight="1" x14ac:dyDescent="0.3">
      <c r="A6" s="6" t="s">
        <v>79</v>
      </c>
      <c r="B6" s="6" t="s">
        <v>80</v>
      </c>
      <c r="C6" s="8" t="s">
        <v>22</v>
      </c>
      <c r="D6" s="9">
        <v>7</v>
      </c>
      <c r="E6" s="9"/>
      <c r="F6" s="9"/>
      <c r="G6" s="9"/>
      <c r="H6" s="9"/>
      <c r="I6" s="9"/>
      <c r="J6" s="9"/>
      <c r="K6" s="9"/>
      <c r="L6" s="9"/>
      <c r="M6" s="15"/>
      <c r="P6" s="1"/>
      <c r="AY6" s="1"/>
    </row>
    <row r="7" spans="1:51" ht="23.1" customHeight="1" x14ac:dyDescent="0.3">
      <c r="A7" s="6" t="s">
        <v>63</v>
      </c>
      <c r="B7" s="6" t="s">
        <v>81</v>
      </c>
      <c r="C7" s="8" t="s">
        <v>34</v>
      </c>
      <c r="D7" s="9">
        <v>6</v>
      </c>
      <c r="E7" s="9"/>
      <c r="F7" s="9"/>
      <c r="G7" s="9"/>
      <c r="H7" s="9"/>
      <c r="I7" s="9"/>
      <c r="J7" s="9"/>
      <c r="K7" s="9"/>
      <c r="L7" s="9"/>
      <c r="M7" s="15"/>
      <c r="P7" s="1"/>
      <c r="AY7" s="1"/>
    </row>
    <row r="8" spans="1:51" ht="23.1" customHeight="1" x14ac:dyDescent="0.3">
      <c r="A8" s="6" t="s">
        <v>63</v>
      </c>
      <c r="B8" s="6" t="s">
        <v>82</v>
      </c>
      <c r="C8" s="8" t="s">
        <v>34</v>
      </c>
      <c r="D8" s="9">
        <v>6</v>
      </c>
      <c r="E8" s="9"/>
      <c r="F8" s="9"/>
      <c r="G8" s="9"/>
      <c r="H8" s="9"/>
      <c r="I8" s="9"/>
      <c r="J8" s="9"/>
      <c r="K8" s="9"/>
      <c r="L8" s="9"/>
      <c r="M8" s="15"/>
      <c r="P8" s="1"/>
      <c r="AY8" s="1"/>
    </row>
    <row r="9" spans="1:51" ht="23.1" customHeight="1" x14ac:dyDescent="0.3">
      <c r="A9" s="6" t="s">
        <v>83</v>
      </c>
      <c r="B9" s="6" t="s">
        <v>84</v>
      </c>
      <c r="C9" s="8" t="s">
        <v>22</v>
      </c>
      <c r="D9" s="9">
        <v>776</v>
      </c>
      <c r="E9" s="9"/>
      <c r="F9" s="9"/>
      <c r="G9" s="9"/>
      <c r="H9" s="9"/>
      <c r="I9" s="9"/>
      <c r="J9" s="9"/>
      <c r="K9" s="9"/>
      <c r="L9" s="9"/>
      <c r="M9" s="15"/>
      <c r="P9" s="1"/>
      <c r="AY9" s="1"/>
    </row>
    <row r="10" spans="1:51" ht="23.1" customHeight="1" x14ac:dyDescent="0.3">
      <c r="A10" s="6" t="s">
        <v>83</v>
      </c>
      <c r="B10" s="6" t="s">
        <v>85</v>
      </c>
      <c r="C10" s="8" t="s">
        <v>22</v>
      </c>
      <c r="D10" s="9">
        <v>1552</v>
      </c>
      <c r="E10" s="9"/>
      <c r="F10" s="9"/>
      <c r="G10" s="9"/>
      <c r="H10" s="9"/>
      <c r="I10" s="9"/>
      <c r="J10" s="9"/>
      <c r="K10" s="9"/>
      <c r="L10" s="9"/>
      <c r="M10" s="15"/>
      <c r="P10" s="1"/>
      <c r="AY10" s="1"/>
    </row>
    <row r="11" spans="1:51" ht="23.1" customHeight="1" x14ac:dyDescent="0.3">
      <c r="A11" s="7"/>
      <c r="B11" s="7"/>
      <c r="C11" s="14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51" ht="23.1" customHeight="1" x14ac:dyDescent="0.3">
      <c r="A12" s="7"/>
      <c r="B12" s="7"/>
      <c r="C12" s="14"/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51" ht="23.1" customHeight="1" x14ac:dyDescent="0.3">
      <c r="A13" s="7"/>
      <c r="B13" s="7"/>
      <c r="C13" s="14"/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51" ht="23.1" customHeight="1" x14ac:dyDescent="0.3">
      <c r="A14" s="7"/>
      <c r="B14" s="7"/>
      <c r="C14" s="14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51" ht="23.1" customHeight="1" x14ac:dyDescent="0.3">
      <c r="A15" s="7"/>
      <c r="B15" s="7"/>
      <c r="C15" s="14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51" ht="23.1" customHeight="1" x14ac:dyDescent="0.3">
      <c r="A16" s="7"/>
      <c r="B16" s="7"/>
      <c r="C16" s="14"/>
      <c r="D16" s="9"/>
      <c r="E16" s="9"/>
      <c r="F16" s="9"/>
      <c r="G16" s="9"/>
      <c r="H16" s="9"/>
      <c r="I16" s="9"/>
      <c r="J16" s="9"/>
      <c r="K16" s="9"/>
      <c r="L16" s="9"/>
      <c r="M16" s="9"/>
    </row>
    <row r="17" spans="1:51" ht="23.1" customHeight="1" x14ac:dyDescent="0.3">
      <c r="A17" s="7"/>
      <c r="B17" s="7"/>
      <c r="C17" s="14"/>
      <c r="D17" s="9"/>
      <c r="E17" s="9"/>
      <c r="F17" s="9"/>
      <c r="G17" s="9"/>
      <c r="H17" s="9"/>
      <c r="I17" s="9"/>
      <c r="J17" s="9"/>
      <c r="K17" s="9"/>
      <c r="L17" s="9"/>
      <c r="M17" s="9"/>
    </row>
    <row r="18" spans="1:51" ht="23.1" customHeight="1" x14ac:dyDescent="0.3">
      <c r="A18" s="7"/>
      <c r="B18" s="7"/>
      <c r="C18" s="14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51" ht="23.1" customHeight="1" x14ac:dyDescent="0.3">
      <c r="A19" s="7"/>
      <c r="B19" s="7"/>
      <c r="C19" s="14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51" ht="23.1" customHeight="1" x14ac:dyDescent="0.3">
      <c r="A20" s="10" t="s">
        <v>51</v>
      </c>
      <c r="B20" s="11"/>
      <c r="C20" s="12"/>
      <c r="D20" s="13"/>
      <c r="E20" s="13"/>
      <c r="F20" s="13">
        <f>ROUNDDOWN(SUMIF(Q6:Q19, "1", F6:F19), 0)</f>
        <v>0</v>
      </c>
      <c r="G20" s="13"/>
      <c r="H20" s="13">
        <f>ROUNDDOWN(SUMIF(Q6:Q19, "1", H6:H19), 0)</f>
        <v>0</v>
      </c>
      <c r="I20" s="13"/>
      <c r="J20" s="13">
        <f>ROUNDDOWN(SUMIF(Q6:Q19, "1", J6:J19), 0)</f>
        <v>0</v>
      </c>
      <c r="K20" s="13"/>
      <c r="L20" s="13">
        <f>F20+H20+J20</f>
        <v>0</v>
      </c>
      <c r="M20" s="13"/>
      <c r="R20">
        <f t="shared" ref="R20:AY20" si="0">ROUNDDOWN(SUM(R6:R10), 0)</f>
        <v>0</v>
      </c>
      <c r="S20">
        <f t="shared" si="0"/>
        <v>0</v>
      </c>
      <c r="T20">
        <f t="shared" si="0"/>
        <v>0</v>
      </c>
      <c r="U20">
        <f t="shared" si="0"/>
        <v>0</v>
      </c>
      <c r="V20">
        <f t="shared" si="0"/>
        <v>0</v>
      </c>
      <c r="W20">
        <f t="shared" si="0"/>
        <v>0</v>
      </c>
      <c r="X20">
        <f t="shared" si="0"/>
        <v>0</v>
      </c>
      <c r="Y20">
        <f t="shared" si="0"/>
        <v>0</v>
      </c>
      <c r="Z20">
        <f t="shared" si="0"/>
        <v>0</v>
      </c>
      <c r="AA20">
        <f t="shared" si="0"/>
        <v>0</v>
      </c>
      <c r="AB20">
        <f t="shared" si="0"/>
        <v>0</v>
      </c>
      <c r="AC20">
        <f t="shared" si="0"/>
        <v>0</v>
      </c>
      <c r="AD20">
        <f t="shared" si="0"/>
        <v>0</v>
      </c>
      <c r="AE20">
        <f t="shared" si="0"/>
        <v>0</v>
      </c>
      <c r="AF20">
        <f t="shared" si="0"/>
        <v>0</v>
      </c>
      <c r="AG20">
        <f t="shared" si="0"/>
        <v>0</v>
      </c>
      <c r="AH20">
        <f t="shared" si="0"/>
        <v>0</v>
      </c>
      <c r="AI20">
        <f t="shared" si="0"/>
        <v>0</v>
      </c>
      <c r="AJ20">
        <f t="shared" si="0"/>
        <v>0</v>
      </c>
      <c r="AK20">
        <f t="shared" si="0"/>
        <v>0</v>
      </c>
      <c r="AL20">
        <f t="shared" si="0"/>
        <v>0</v>
      </c>
      <c r="AM20">
        <f t="shared" si="0"/>
        <v>0</v>
      </c>
      <c r="AN20">
        <f t="shared" si="0"/>
        <v>0</v>
      </c>
      <c r="AO20">
        <f t="shared" si="0"/>
        <v>0</v>
      </c>
      <c r="AP20">
        <f t="shared" si="0"/>
        <v>0</v>
      </c>
      <c r="AQ20">
        <f t="shared" si="0"/>
        <v>0</v>
      </c>
      <c r="AR20">
        <f t="shared" si="0"/>
        <v>0</v>
      </c>
      <c r="AS20">
        <f t="shared" si="0"/>
        <v>0</v>
      </c>
      <c r="AT20">
        <f t="shared" si="0"/>
        <v>0</v>
      </c>
      <c r="AU20">
        <f t="shared" si="0"/>
        <v>0</v>
      </c>
      <c r="AV20">
        <f t="shared" si="0"/>
        <v>0</v>
      </c>
      <c r="AW20">
        <f t="shared" si="0"/>
        <v>0</v>
      </c>
      <c r="AX20">
        <f t="shared" si="0"/>
        <v>0</v>
      </c>
      <c r="AY20">
        <f t="shared" si="0"/>
        <v>0</v>
      </c>
    </row>
    <row r="21" spans="1:51" ht="23.1" customHeight="1" x14ac:dyDescent="0.3">
      <c r="A21" s="53" t="s">
        <v>211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</row>
    <row r="22" spans="1:51" ht="23.1" customHeight="1" x14ac:dyDescent="0.3">
      <c r="A22" s="6" t="s">
        <v>86</v>
      </c>
      <c r="B22" s="6" t="s">
        <v>87</v>
      </c>
      <c r="C22" s="8" t="s">
        <v>22</v>
      </c>
      <c r="D22" s="9">
        <v>20</v>
      </c>
      <c r="E22" s="9"/>
      <c r="F22" s="9"/>
      <c r="G22" s="9"/>
      <c r="H22" s="9"/>
      <c r="I22" s="9"/>
      <c r="J22" s="9"/>
      <c r="K22" s="9"/>
      <c r="L22" s="9"/>
      <c r="M22" s="15"/>
      <c r="O22" t="str">
        <f>""</f>
        <v/>
      </c>
      <c r="P22" s="1" t="s">
        <v>48</v>
      </c>
      <c r="Q22">
        <v>1</v>
      </c>
      <c r="R22">
        <f>IF(P22="기계경비", J22, 0)</f>
        <v>0</v>
      </c>
      <c r="S22">
        <f>IF(P22="운반비", L22, 0)</f>
        <v>0</v>
      </c>
      <c r="T22">
        <f>IF(P22="작업부산물", F22, 0)</f>
        <v>0</v>
      </c>
      <c r="U22">
        <f>IF(P22="관급", F22, 0)</f>
        <v>0</v>
      </c>
      <c r="V22">
        <f>IF(P22="외주비", J22, 0)</f>
        <v>0</v>
      </c>
      <c r="W22">
        <f>IF(P22="장비비", J22, 0)</f>
        <v>0</v>
      </c>
      <c r="X22">
        <f>IF(P22="폐기물처리비", L22, 0)</f>
        <v>0</v>
      </c>
      <c r="Y22">
        <f>IF(P22="가설비", J22, 0)</f>
        <v>0</v>
      </c>
      <c r="Z22">
        <f>IF(P22="잡비제외분", F22, 0)</f>
        <v>0</v>
      </c>
      <c r="AA22">
        <f>IF(P22="사급자재대", L22, 0)</f>
        <v>0</v>
      </c>
      <c r="AB22">
        <f>IF(P22="관급자재대", L22, 0)</f>
        <v>0</v>
      </c>
      <c r="AC22">
        <f>IF(P22="사용자항목1", L22, 0)</f>
        <v>0</v>
      </c>
      <c r="AD22">
        <f>IF(P22="사용자항목2", L22, 0)</f>
        <v>0</v>
      </c>
      <c r="AE22">
        <f>IF(P22="안전관리비", L22, 0)</f>
        <v>0</v>
      </c>
      <c r="AF22">
        <f>IF(P22="품질관리비", L22, 0)</f>
        <v>0</v>
      </c>
      <c r="AG22">
        <f>IF(P22="작업부산물(철거해체)", L22, 0)</f>
        <v>0</v>
      </c>
      <c r="AH22">
        <f>IF(P22="사용자항목6", L22, 0)</f>
        <v>0</v>
      </c>
      <c r="AI22">
        <f>IF(P22="사용자항목7", L22, 0)</f>
        <v>0</v>
      </c>
      <c r="AJ22">
        <f>IF(P22="사용자항목8", L22, 0)</f>
        <v>0</v>
      </c>
      <c r="AK22">
        <f>IF(P22="사용자항목9", L22, 0)</f>
        <v>0</v>
      </c>
      <c r="AL22">
        <f>IF(P22="사용자항목10", L22, 0)</f>
        <v>0</v>
      </c>
      <c r="AM22">
        <f>IF(P22="사용자항목11", L22, 0)</f>
        <v>0</v>
      </c>
      <c r="AN22">
        <f>IF(P22="사용자항목12", L22, 0)</f>
        <v>0</v>
      </c>
      <c r="AO22">
        <f>IF(P22="사용자항목13", L22, 0)</f>
        <v>0</v>
      </c>
      <c r="AP22">
        <f>IF(P22="사용자항목14", L22, 0)</f>
        <v>0</v>
      </c>
      <c r="AQ22">
        <f>IF(P22="사용자항목15", L22, 0)</f>
        <v>0</v>
      </c>
      <c r="AR22">
        <f>IF(P22="사용자항목16", L22, 0)</f>
        <v>0</v>
      </c>
      <c r="AS22">
        <f>IF(P22="사용자항목17", L22, 0)</f>
        <v>0</v>
      </c>
      <c r="AT22">
        <f>IF(P22="사용자항목18", L22, 0)</f>
        <v>0</v>
      </c>
      <c r="AU22">
        <f>IF(P22="사용자항목19", L22, 0)</f>
        <v>0</v>
      </c>
    </row>
    <row r="23" spans="1:51" ht="23.1" customHeight="1" x14ac:dyDescent="0.3">
      <c r="A23" s="7"/>
      <c r="B23" s="7"/>
      <c r="C23" s="14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51" ht="23.1" customHeight="1" x14ac:dyDescent="0.3">
      <c r="A24" s="7"/>
      <c r="B24" s="7"/>
      <c r="C24" s="14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51" ht="23.1" customHeight="1" x14ac:dyDescent="0.3">
      <c r="A25" s="7"/>
      <c r="B25" s="7"/>
      <c r="C25" s="14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51" ht="23.1" customHeight="1" x14ac:dyDescent="0.3">
      <c r="A26" s="7"/>
      <c r="B26" s="7"/>
      <c r="C26" s="14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51" ht="23.1" customHeight="1" x14ac:dyDescent="0.3">
      <c r="A27" s="7"/>
      <c r="B27" s="7"/>
      <c r="C27" s="14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51" ht="23.1" customHeight="1" x14ac:dyDescent="0.3">
      <c r="A28" s="7"/>
      <c r="B28" s="7"/>
      <c r="C28" s="14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51" ht="23.1" customHeight="1" x14ac:dyDescent="0.3">
      <c r="A29" s="7"/>
      <c r="B29" s="7"/>
      <c r="C29" s="14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51" ht="23.1" customHeight="1" x14ac:dyDescent="0.3">
      <c r="A30" s="7"/>
      <c r="B30" s="7"/>
      <c r="C30" s="14"/>
      <c r="D30" s="9"/>
      <c r="E30" s="9"/>
      <c r="F30" s="9"/>
      <c r="G30" s="9"/>
      <c r="H30" s="9"/>
      <c r="I30" s="9"/>
      <c r="J30" s="9"/>
      <c r="K30" s="9"/>
      <c r="L30" s="9"/>
      <c r="M30" s="9"/>
    </row>
    <row r="31" spans="1:51" ht="23.1" customHeight="1" x14ac:dyDescent="0.3">
      <c r="A31" s="7"/>
      <c r="B31" s="7"/>
      <c r="C31" s="14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51" ht="23.1" customHeight="1" x14ac:dyDescent="0.3">
      <c r="A32" s="7"/>
      <c r="B32" s="7"/>
      <c r="C32" s="14"/>
      <c r="D32" s="9"/>
      <c r="E32" s="9"/>
      <c r="F32" s="9"/>
      <c r="G32" s="9"/>
      <c r="H32" s="9"/>
      <c r="I32" s="9"/>
      <c r="J32" s="9"/>
      <c r="K32" s="9"/>
      <c r="L32" s="9"/>
      <c r="M32" s="9"/>
    </row>
    <row r="33" spans="1:51" ht="23.1" customHeight="1" x14ac:dyDescent="0.3">
      <c r="A33" s="7"/>
      <c r="B33" s="7"/>
      <c r="C33" s="14"/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51" ht="23.1" customHeight="1" x14ac:dyDescent="0.3">
      <c r="A34" s="7"/>
      <c r="B34" s="7"/>
      <c r="C34" s="14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51" ht="23.1" customHeight="1" x14ac:dyDescent="0.3">
      <c r="A35" s="7"/>
      <c r="B35" s="7"/>
      <c r="C35" s="14"/>
      <c r="D35" s="9"/>
      <c r="E35" s="9"/>
      <c r="F35" s="9"/>
      <c r="G35" s="9"/>
      <c r="H35" s="9"/>
      <c r="I35" s="9"/>
      <c r="J35" s="9"/>
      <c r="K35" s="9"/>
      <c r="L35" s="9"/>
      <c r="M35" s="9"/>
    </row>
    <row r="36" spans="1:51" ht="23.1" customHeight="1" x14ac:dyDescent="0.3">
      <c r="A36" s="10" t="s">
        <v>51</v>
      </c>
      <c r="B36" s="11"/>
      <c r="C36" s="12"/>
      <c r="D36" s="13"/>
      <c r="E36" s="13"/>
      <c r="F36" s="13">
        <f>ROUNDDOWN(SUMIF(Q22:Q35, "1", F22:F35), 0)</f>
        <v>0</v>
      </c>
      <c r="G36" s="13"/>
      <c r="H36" s="13">
        <f>ROUNDDOWN(SUMIF(Q22:Q35, "1", H22:H35), 0)</f>
        <v>0</v>
      </c>
      <c r="I36" s="13"/>
      <c r="J36" s="13">
        <f>ROUNDDOWN(SUMIF(Q22:Q35, "1", J22:J35), 0)</f>
        <v>0</v>
      </c>
      <c r="K36" s="13"/>
      <c r="L36" s="13">
        <f>F36+H36+J36</f>
        <v>0</v>
      </c>
      <c r="M36" s="13"/>
      <c r="R36">
        <f t="shared" ref="R36:AY36" si="1">ROUNDDOWN(SUM(R22:R22), 0)</f>
        <v>0</v>
      </c>
      <c r="S36">
        <f t="shared" si="1"/>
        <v>0</v>
      </c>
      <c r="T36">
        <f t="shared" si="1"/>
        <v>0</v>
      </c>
      <c r="U36">
        <f t="shared" si="1"/>
        <v>0</v>
      </c>
      <c r="V36">
        <f t="shared" si="1"/>
        <v>0</v>
      </c>
      <c r="W36">
        <f t="shared" si="1"/>
        <v>0</v>
      </c>
      <c r="X36">
        <f t="shared" si="1"/>
        <v>0</v>
      </c>
      <c r="Y36">
        <f t="shared" si="1"/>
        <v>0</v>
      </c>
      <c r="Z36">
        <f t="shared" si="1"/>
        <v>0</v>
      </c>
      <c r="AA36">
        <f t="shared" si="1"/>
        <v>0</v>
      </c>
      <c r="AB36">
        <f t="shared" si="1"/>
        <v>0</v>
      </c>
      <c r="AC36">
        <f t="shared" si="1"/>
        <v>0</v>
      </c>
      <c r="AD36">
        <f t="shared" si="1"/>
        <v>0</v>
      </c>
      <c r="AE36">
        <f t="shared" si="1"/>
        <v>0</v>
      </c>
      <c r="AF36">
        <f t="shared" si="1"/>
        <v>0</v>
      </c>
      <c r="AG36">
        <f t="shared" si="1"/>
        <v>0</v>
      </c>
      <c r="AH36">
        <f t="shared" si="1"/>
        <v>0</v>
      </c>
      <c r="AI36">
        <f t="shared" si="1"/>
        <v>0</v>
      </c>
      <c r="AJ36">
        <f t="shared" si="1"/>
        <v>0</v>
      </c>
      <c r="AK36">
        <f t="shared" si="1"/>
        <v>0</v>
      </c>
      <c r="AL36">
        <f t="shared" si="1"/>
        <v>0</v>
      </c>
      <c r="AM36">
        <f t="shared" si="1"/>
        <v>0</v>
      </c>
      <c r="AN36">
        <f t="shared" si="1"/>
        <v>0</v>
      </c>
      <c r="AO36">
        <f t="shared" si="1"/>
        <v>0</v>
      </c>
      <c r="AP36">
        <f t="shared" si="1"/>
        <v>0</v>
      </c>
      <c r="AQ36">
        <f t="shared" si="1"/>
        <v>0</v>
      </c>
      <c r="AR36">
        <f t="shared" si="1"/>
        <v>0</v>
      </c>
      <c r="AS36">
        <f t="shared" si="1"/>
        <v>0</v>
      </c>
      <c r="AT36">
        <f t="shared" si="1"/>
        <v>0</v>
      </c>
      <c r="AU36">
        <f t="shared" si="1"/>
        <v>0</v>
      </c>
      <c r="AV36">
        <f t="shared" si="1"/>
        <v>0</v>
      </c>
      <c r="AW36">
        <f t="shared" si="1"/>
        <v>0</v>
      </c>
      <c r="AX36">
        <f t="shared" si="1"/>
        <v>0</v>
      </c>
      <c r="AY36">
        <f t="shared" si="1"/>
        <v>0</v>
      </c>
    </row>
    <row r="37" spans="1:51" ht="23.1" customHeight="1" x14ac:dyDescent="0.3">
      <c r="A37" s="53" t="s">
        <v>212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  <row r="38" spans="1:51" ht="23.1" customHeight="1" x14ac:dyDescent="0.3">
      <c r="A38" s="6" t="s">
        <v>26</v>
      </c>
      <c r="B38" s="6" t="s">
        <v>27</v>
      </c>
      <c r="C38" s="8" t="s">
        <v>22</v>
      </c>
      <c r="D38" s="9">
        <v>144</v>
      </c>
      <c r="E38" s="9"/>
      <c r="F38" s="9"/>
      <c r="G38" s="9"/>
      <c r="H38" s="9"/>
      <c r="I38" s="9"/>
      <c r="J38" s="9"/>
      <c r="K38" s="9"/>
      <c r="L38" s="9"/>
      <c r="M38" s="9"/>
      <c r="O38" t="str">
        <f>"01"</f>
        <v>01</v>
      </c>
      <c r="P38" s="1" t="s">
        <v>48</v>
      </c>
      <c r="Q38">
        <v>1</v>
      </c>
      <c r="R38">
        <f t="shared" ref="R38:R52" si="2">IF(P38="기계경비", J38, 0)</f>
        <v>0</v>
      </c>
      <c r="S38">
        <f t="shared" ref="S38:S52" si="3">IF(P38="운반비", L38, 0)</f>
        <v>0</v>
      </c>
      <c r="T38">
        <f t="shared" ref="T38:T52" si="4">IF(P38="작업부산물", F38, 0)</f>
        <v>0</v>
      </c>
      <c r="U38">
        <f t="shared" ref="U38:U52" si="5">IF(P38="관급", F38, 0)</f>
        <v>0</v>
      </c>
      <c r="V38">
        <f t="shared" ref="V38:V52" si="6">IF(P38="외주비", J38, 0)</f>
        <v>0</v>
      </c>
      <c r="W38">
        <f t="shared" ref="W38:W52" si="7">IF(P38="장비비", J38, 0)</f>
        <v>0</v>
      </c>
      <c r="X38">
        <f t="shared" ref="X38:X52" si="8">IF(P38="폐기물처리비", L38, 0)</f>
        <v>0</v>
      </c>
      <c r="Y38">
        <f t="shared" ref="Y38:Y52" si="9">IF(P38="가설비", J38, 0)</f>
        <v>0</v>
      </c>
      <c r="Z38">
        <f t="shared" ref="Z38:Z52" si="10">IF(P38="잡비제외분", F38, 0)</f>
        <v>0</v>
      </c>
      <c r="AA38">
        <f t="shared" ref="AA38:AA52" si="11">IF(P38="사급자재대", L38, 0)</f>
        <v>0</v>
      </c>
      <c r="AB38">
        <f t="shared" ref="AB38:AB52" si="12">IF(P38="관급자재대", L38, 0)</f>
        <v>0</v>
      </c>
      <c r="AC38">
        <f t="shared" ref="AC38:AC52" si="13">IF(P38="사용자항목1", L38, 0)</f>
        <v>0</v>
      </c>
      <c r="AD38">
        <f t="shared" ref="AD38:AD52" si="14">IF(P38="사용자항목2", L38, 0)</f>
        <v>0</v>
      </c>
      <c r="AE38">
        <f t="shared" ref="AE38:AE52" si="15">IF(P38="안전관리비", L38, 0)</f>
        <v>0</v>
      </c>
      <c r="AF38">
        <f t="shared" ref="AF38:AF52" si="16">IF(P38="품질관리비", L38, 0)</f>
        <v>0</v>
      </c>
      <c r="AG38">
        <f t="shared" ref="AG38:AG52" si="17">IF(P38="작업부산물(철거해체)", L38, 0)</f>
        <v>0</v>
      </c>
      <c r="AH38">
        <f t="shared" ref="AH38:AH52" si="18">IF(P38="사용자항목6", L38, 0)</f>
        <v>0</v>
      </c>
      <c r="AI38">
        <f t="shared" ref="AI38:AI52" si="19">IF(P38="사용자항목7", L38, 0)</f>
        <v>0</v>
      </c>
      <c r="AJ38">
        <f t="shared" ref="AJ38:AJ52" si="20">IF(P38="사용자항목8", L38, 0)</f>
        <v>0</v>
      </c>
      <c r="AK38">
        <f t="shared" ref="AK38:AK52" si="21">IF(P38="사용자항목9", L38, 0)</f>
        <v>0</v>
      </c>
      <c r="AL38">
        <f t="shared" ref="AL38:AL52" si="22">IF(P38="사용자항목10", L38, 0)</f>
        <v>0</v>
      </c>
      <c r="AM38">
        <f t="shared" ref="AM38:AM52" si="23">IF(P38="사용자항목11", L38, 0)</f>
        <v>0</v>
      </c>
      <c r="AN38">
        <f t="shared" ref="AN38:AN52" si="24">IF(P38="사용자항목12", L38, 0)</f>
        <v>0</v>
      </c>
      <c r="AO38">
        <f t="shared" ref="AO38:AO52" si="25">IF(P38="사용자항목13", L38, 0)</f>
        <v>0</v>
      </c>
      <c r="AP38">
        <f t="shared" ref="AP38:AP52" si="26">IF(P38="사용자항목14", L38, 0)</f>
        <v>0</v>
      </c>
      <c r="AQ38">
        <f t="shared" ref="AQ38:AQ52" si="27">IF(P38="사용자항목15", L38, 0)</f>
        <v>0</v>
      </c>
      <c r="AR38">
        <f t="shared" ref="AR38:AR52" si="28">IF(P38="사용자항목16", L38, 0)</f>
        <v>0</v>
      </c>
      <c r="AS38">
        <f t="shared" ref="AS38:AS52" si="29">IF(P38="사용자항목17", L38, 0)</f>
        <v>0</v>
      </c>
      <c r="AT38">
        <f t="shared" ref="AT38:AT52" si="30">IF(P38="사용자항목18", L38, 0)</f>
        <v>0</v>
      </c>
      <c r="AU38">
        <f t="shared" ref="AU38:AU52" si="31">IF(P38="사용자항목19", L38, 0)</f>
        <v>0</v>
      </c>
    </row>
    <row r="39" spans="1:51" ht="23.1" customHeight="1" x14ac:dyDescent="0.3">
      <c r="A39" s="6" t="s">
        <v>88</v>
      </c>
      <c r="B39" s="6" t="s">
        <v>89</v>
      </c>
      <c r="C39" s="8" t="s">
        <v>22</v>
      </c>
      <c r="D39" s="9">
        <v>314</v>
      </c>
      <c r="E39" s="9"/>
      <c r="F39" s="9"/>
      <c r="G39" s="9"/>
      <c r="H39" s="9"/>
      <c r="I39" s="9"/>
      <c r="J39" s="9"/>
      <c r="K39" s="9"/>
      <c r="L39" s="9"/>
      <c r="M39" s="15"/>
      <c r="O39" t="str">
        <f>""</f>
        <v/>
      </c>
      <c r="P39" s="1" t="s">
        <v>48</v>
      </c>
      <c r="Q39">
        <v>1</v>
      </c>
      <c r="R39">
        <f t="shared" si="2"/>
        <v>0</v>
      </c>
      <c r="S39">
        <f t="shared" si="3"/>
        <v>0</v>
      </c>
      <c r="T39">
        <f t="shared" si="4"/>
        <v>0</v>
      </c>
      <c r="U39">
        <f t="shared" si="5"/>
        <v>0</v>
      </c>
      <c r="V39">
        <f t="shared" si="6"/>
        <v>0</v>
      </c>
      <c r="W39">
        <f t="shared" si="7"/>
        <v>0</v>
      </c>
      <c r="X39">
        <f t="shared" si="8"/>
        <v>0</v>
      </c>
      <c r="Y39">
        <f t="shared" si="9"/>
        <v>0</v>
      </c>
      <c r="Z39">
        <f t="shared" si="10"/>
        <v>0</v>
      </c>
      <c r="AA39">
        <f t="shared" si="11"/>
        <v>0</v>
      </c>
      <c r="AB39">
        <f t="shared" si="12"/>
        <v>0</v>
      </c>
      <c r="AC39">
        <f t="shared" si="13"/>
        <v>0</v>
      </c>
      <c r="AD39">
        <f t="shared" si="14"/>
        <v>0</v>
      </c>
      <c r="AE39">
        <f t="shared" si="15"/>
        <v>0</v>
      </c>
      <c r="AF39">
        <f t="shared" si="16"/>
        <v>0</v>
      </c>
      <c r="AG39">
        <f t="shared" si="17"/>
        <v>0</v>
      </c>
      <c r="AH39">
        <f t="shared" si="18"/>
        <v>0</v>
      </c>
      <c r="AI39">
        <f t="shared" si="19"/>
        <v>0</v>
      </c>
      <c r="AJ39">
        <f t="shared" si="20"/>
        <v>0</v>
      </c>
      <c r="AK39">
        <f t="shared" si="21"/>
        <v>0</v>
      </c>
      <c r="AL39">
        <f t="shared" si="22"/>
        <v>0</v>
      </c>
      <c r="AM39">
        <f t="shared" si="23"/>
        <v>0</v>
      </c>
      <c r="AN39">
        <f t="shared" si="24"/>
        <v>0</v>
      </c>
      <c r="AO39">
        <f t="shared" si="25"/>
        <v>0</v>
      </c>
      <c r="AP39">
        <f t="shared" si="26"/>
        <v>0</v>
      </c>
      <c r="AQ39">
        <f t="shared" si="27"/>
        <v>0</v>
      </c>
      <c r="AR39">
        <f t="shared" si="28"/>
        <v>0</v>
      </c>
      <c r="AS39">
        <f t="shared" si="29"/>
        <v>0</v>
      </c>
      <c r="AT39">
        <f t="shared" si="30"/>
        <v>0</v>
      </c>
      <c r="AU39">
        <f t="shared" si="31"/>
        <v>0</v>
      </c>
      <c r="AY39" s="1" t="s">
        <v>90</v>
      </c>
    </row>
    <row r="40" spans="1:51" ht="23.1" customHeight="1" x14ac:dyDescent="0.3">
      <c r="A40" s="6" t="s">
        <v>66</v>
      </c>
      <c r="B40" s="6" t="s">
        <v>91</v>
      </c>
      <c r="C40" s="8" t="s">
        <v>22</v>
      </c>
      <c r="D40" s="9">
        <v>10</v>
      </c>
      <c r="E40" s="9"/>
      <c r="F40" s="9"/>
      <c r="G40" s="9"/>
      <c r="H40" s="9"/>
      <c r="I40" s="9"/>
      <c r="J40" s="9"/>
      <c r="K40" s="9"/>
      <c r="L40" s="9"/>
      <c r="M40" s="15"/>
      <c r="O40" t="str">
        <f>""</f>
        <v/>
      </c>
      <c r="P40" s="1" t="s">
        <v>48</v>
      </c>
      <c r="Q40">
        <v>1</v>
      </c>
      <c r="R40">
        <f t="shared" si="2"/>
        <v>0</v>
      </c>
      <c r="S40">
        <f t="shared" si="3"/>
        <v>0</v>
      </c>
      <c r="T40">
        <f t="shared" si="4"/>
        <v>0</v>
      </c>
      <c r="U40">
        <f t="shared" si="5"/>
        <v>0</v>
      </c>
      <c r="V40">
        <f t="shared" si="6"/>
        <v>0</v>
      </c>
      <c r="W40">
        <f t="shared" si="7"/>
        <v>0</v>
      </c>
      <c r="X40">
        <f t="shared" si="8"/>
        <v>0</v>
      </c>
      <c r="Y40">
        <f t="shared" si="9"/>
        <v>0</v>
      </c>
      <c r="Z40">
        <f t="shared" si="10"/>
        <v>0</v>
      </c>
      <c r="AA40">
        <f t="shared" si="11"/>
        <v>0</v>
      </c>
      <c r="AB40">
        <f t="shared" si="12"/>
        <v>0</v>
      </c>
      <c r="AC40">
        <f t="shared" si="13"/>
        <v>0</v>
      </c>
      <c r="AD40">
        <f t="shared" si="14"/>
        <v>0</v>
      </c>
      <c r="AE40">
        <f t="shared" si="15"/>
        <v>0</v>
      </c>
      <c r="AF40">
        <f t="shared" si="16"/>
        <v>0</v>
      </c>
      <c r="AG40">
        <f t="shared" si="17"/>
        <v>0</v>
      </c>
      <c r="AH40">
        <f t="shared" si="18"/>
        <v>0</v>
      </c>
      <c r="AI40">
        <f t="shared" si="19"/>
        <v>0</v>
      </c>
      <c r="AJ40">
        <f t="shared" si="20"/>
        <v>0</v>
      </c>
      <c r="AK40">
        <f t="shared" si="21"/>
        <v>0</v>
      </c>
      <c r="AL40">
        <f t="shared" si="22"/>
        <v>0</v>
      </c>
      <c r="AM40">
        <f t="shared" si="23"/>
        <v>0</v>
      </c>
      <c r="AN40">
        <f t="shared" si="24"/>
        <v>0</v>
      </c>
      <c r="AO40">
        <f t="shared" si="25"/>
        <v>0</v>
      </c>
      <c r="AP40">
        <f t="shared" si="26"/>
        <v>0</v>
      </c>
      <c r="AQ40">
        <f t="shared" si="27"/>
        <v>0</v>
      </c>
      <c r="AR40">
        <f t="shared" si="28"/>
        <v>0</v>
      </c>
      <c r="AS40">
        <f t="shared" si="29"/>
        <v>0</v>
      </c>
      <c r="AT40">
        <f t="shared" si="30"/>
        <v>0</v>
      </c>
      <c r="AU40">
        <f t="shared" si="31"/>
        <v>0</v>
      </c>
      <c r="AY40" s="1" t="s">
        <v>57</v>
      </c>
    </row>
    <row r="41" spans="1:51" ht="23.1" customHeight="1" x14ac:dyDescent="0.3">
      <c r="A41" s="6" t="s">
        <v>66</v>
      </c>
      <c r="B41" s="6" t="s">
        <v>67</v>
      </c>
      <c r="C41" s="8" t="s">
        <v>22</v>
      </c>
      <c r="D41" s="9">
        <v>1</v>
      </c>
      <c r="E41" s="9"/>
      <c r="F41" s="9"/>
      <c r="G41" s="9"/>
      <c r="H41" s="9"/>
      <c r="I41" s="9"/>
      <c r="J41" s="9"/>
      <c r="K41" s="9"/>
      <c r="L41" s="9"/>
      <c r="M41" s="15"/>
      <c r="O41" t="str">
        <f>""</f>
        <v/>
      </c>
      <c r="P41" s="1" t="s">
        <v>48</v>
      </c>
      <c r="Q41">
        <v>1</v>
      </c>
      <c r="R41">
        <f t="shared" si="2"/>
        <v>0</v>
      </c>
      <c r="S41">
        <f t="shared" si="3"/>
        <v>0</v>
      </c>
      <c r="T41">
        <f t="shared" si="4"/>
        <v>0</v>
      </c>
      <c r="U41">
        <f t="shared" si="5"/>
        <v>0</v>
      </c>
      <c r="V41">
        <f t="shared" si="6"/>
        <v>0</v>
      </c>
      <c r="W41">
        <f t="shared" si="7"/>
        <v>0</v>
      </c>
      <c r="X41">
        <f t="shared" si="8"/>
        <v>0</v>
      </c>
      <c r="Y41">
        <f t="shared" si="9"/>
        <v>0</v>
      </c>
      <c r="Z41">
        <f t="shared" si="10"/>
        <v>0</v>
      </c>
      <c r="AA41">
        <f t="shared" si="11"/>
        <v>0</v>
      </c>
      <c r="AB41">
        <f t="shared" si="12"/>
        <v>0</v>
      </c>
      <c r="AC41">
        <f t="shared" si="13"/>
        <v>0</v>
      </c>
      <c r="AD41">
        <f t="shared" si="14"/>
        <v>0</v>
      </c>
      <c r="AE41">
        <f t="shared" si="15"/>
        <v>0</v>
      </c>
      <c r="AF41">
        <f t="shared" si="16"/>
        <v>0</v>
      </c>
      <c r="AG41">
        <f t="shared" si="17"/>
        <v>0</v>
      </c>
      <c r="AH41">
        <f t="shared" si="18"/>
        <v>0</v>
      </c>
      <c r="AI41">
        <f t="shared" si="19"/>
        <v>0</v>
      </c>
      <c r="AJ41">
        <f t="shared" si="20"/>
        <v>0</v>
      </c>
      <c r="AK41">
        <f t="shared" si="21"/>
        <v>0</v>
      </c>
      <c r="AL41">
        <f t="shared" si="22"/>
        <v>0</v>
      </c>
      <c r="AM41">
        <f t="shared" si="23"/>
        <v>0</v>
      </c>
      <c r="AN41">
        <f t="shared" si="24"/>
        <v>0</v>
      </c>
      <c r="AO41">
        <f t="shared" si="25"/>
        <v>0</v>
      </c>
      <c r="AP41">
        <f t="shared" si="26"/>
        <v>0</v>
      </c>
      <c r="AQ41">
        <f t="shared" si="27"/>
        <v>0</v>
      </c>
      <c r="AR41">
        <f t="shared" si="28"/>
        <v>0</v>
      </c>
      <c r="AS41">
        <f t="shared" si="29"/>
        <v>0</v>
      </c>
      <c r="AT41">
        <f t="shared" si="30"/>
        <v>0</v>
      </c>
      <c r="AU41">
        <f t="shared" si="31"/>
        <v>0</v>
      </c>
      <c r="AY41" s="1" t="s">
        <v>57</v>
      </c>
    </row>
    <row r="42" spans="1:51" ht="23.1" customHeight="1" x14ac:dyDescent="0.3">
      <c r="A42" s="6" t="s">
        <v>64</v>
      </c>
      <c r="B42" s="6" t="s">
        <v>92</v>
      </c>
      <c r="C42" s="8" t="s">
        <v>22</v>
      </c>
      <c r="D42" s="9">
        <v>1</v>
      </c>
      <c r="E42" s="9"/>
      <c r="F42" s="9"/>
      <c r="G42" s="9"/>
      <c r="H42" s="9"/>
      <c r="I42" s="9"/>
      <c r="J42" s="9"/>
      <c r="K42" s="9"/>
      <c r="L42" s="9"/>
      <c r="M42" s="15"/>
      <c r="O42" t="str">
        <f>""</f>
        <v/>
      </c>
      <c r="P42" s="1" t="s">
        <v>48</v>
      </c>
      <c r="Q42">
        <v>1</v>
      </c>
      <c r="R42">
        <f t="shared" si="2"/>
        <v>0</v>
      </c>
      <c r="S42">
        <f t="shared" si="3"/>
        <v>0</v>
      </c>
      <c r="T42">
        <f t="shared" si="4"/>
        <v>0</v>
      </c>
      <c r="U42">
        <f t="shared" si="5"/>
        <v>0</v>
      </c>
      <c r="V42">
        <f t="shared" si="6"/>
        <v>0</v>
      </c>
      <c r="W42">
        <f t="shared" si="7"/>
        <v>0</v>
      </c>
      <c r="X42">
        <f t="shared" si="8"/>
        <v>0</v>
      </c>
      <c r="Y42">
        <f t="shared" si="9"/>
        <v>0</v>
      </c>
      <c r="Z42">
        <f t="shared" si="10"/>
        <v>0</v>
      </c>
      <c r="AA42">
        <f t="shared" si="11"/>
        <v>0</v>
      </c>
      <c r="AB42">
        <f t="shared" si="12"/>
        <v>0</v>
      </c>
      <c r="AC42">
        <f t="shared" si="13"/>
        <v>0</v>
      </c>
      <c r="AD42">
        <f t="shared" si="14"/>
        <v>0</v>
      </c>
      <c r="AE42">
        <f t="shared" si="15"/>
        <v>0</v>
      </c>
      <c r="AF42">
        <f t="shared" si="16"/>
        <v>0</v>
      </c>
      <c r="AG42">
        <f t="shared" si="17"/>
        <v>0</v>
      </c>
      <c r="AH42">
        <f t="shared" si="18"/>
        <v>0</v>
      </c>
      <c r="AI42">
        <f t="shared" si="19"/>
        <v>0</v>
      </c>
      <c r="AJ42">
        <f t="shared" si="20"/>
        <v>0</v>
      </c>
      <c r="AK42">
        <f t="shared" si="21"/>
        <v>0</v>
      </c>
      <c r="AL42">
        <f t="shared" si="22"/>
        <v>0</v>
      </c>
      <c r="AM42">
        <f t="shared" si="23"/>
        <v>0</v>
      </c>
      <c r="AN42">
        <f t="shared" si="24"/>
        <v>0</v>
      </c>
      <c r="AO42">
        <f t="shared" si="25"/>
        <v>0</v>
      </c>
      <c r="AP42">
        <f t="shared" si="26"/>
        <v>0</v>
      </c>
      <c r="AQ42">
        <f t="shared" si="27"/>
        <v>0</v>
      </c>
      <c r="AR42">
        <f t="shared" si="28"/>
        <v>0</v>
      </c>
      <c r="AS42">
        <f t="shared" si="29"/>
        <v>0</v>
      </c>
      <c r="AT42">
        <f t="shared" si="30"/>
        <v>0</v>
      </c>
      <c r="AU42">
        <f t="shared" si="31"/>
        <v>0</v>
      </c>
      <c r="AY42" s="1" t="s">
        <v>57</v>
      </c>
    </row>
    <row r="43" spans="1:51" ht="23.1" customHeight="1" x14ac:dyDescent="0.3">
      <c r="A43" s="6" t="s">
        <v>64</v>
      </c>
      <c r="B43" s="6" t="s">
        <v>65</v>
      </c>
      <c r="C43" s="8" t="s">
        <v>22</v>
      </c>
      <c r="D43" s="9">
        <v>271</v>
      </c>
      <c r="E43" s="9"/>
      <c r="F43" s="9"/>
      <c r="G43" s="9"/>
      <c r="H43" s="9"/>
      <c r="I43" s="9"/>
      <c r="J43" s="9"/>
      <c r="K43" s="9"/>
      <c r="L43" s="9"/>
      <c r="M43" s="15"/>
      <c r="O43" t="str">
        <f>""</f>
        <v/>
      </c>
      <c r="P43" s="1" t="s">
        <v>48</v>
      </c>
      <c r="Q43">
        <v>1</v>
      </c>
      <c r="R43">
        <f t="shared" si="2"/>
        <v>0</v>
      </c>
      <c r="S43">
        <f t="shared" si="3"/>
        <v>0</v>
      </c>
      <c r="T43">
        <f t="shared" si="4"/>
        <v>0</v>
      </c>
      <c r="U43">
        <f t="shared" si="5"/>
        <v>0</v>
      </c>
      <c r="V43">
        <f t="shared" si="6"/>
        <v>0</v>
      </c>
      <c r="W43">
        <f t="shared" si="7"/>
        <v>0</v>
      </c>
      <c r="X43">
        <f t="shared" si="8"/>
        <v>0</v>
      </c>
      <c r="Y43">
        <f t="shared" si="9"/>
        <v>0</v>
      </c>
      <c r="Z43">
        <f t="shared" si="10"/>
        <v>0</v>
      </c>
      <c r="AA43">
        <f t="shared" si="11"/>
        <v>0</v>
      </c>
      <c r="AB43">
        <f t="shared" si="12"/>
        <v>0</v>
      </c>
      <c r="AC43">
        <f t="shared" si="13"/>
        <v>0</v>
      </c>
      <c r="AD43">
        <f t="shared" si="14"/>
        <v>0</v>
      </c>
      <c r="AE43">
        <f t="shared" si="15"/>
        <v>0</v>
      </c>
      <c r="AF43">
        <f t="shared" si="16"/>
        <v>0</v>
      </c>
      <c r="AG43">
        <f t="shared" si="17"/>
        <v>0</v>
      </c>
      <c r="AH43">
        <f t="shared" si="18"/>
        <v>0</v>
      </c>
      <c r="AI43">
        <f t="shared" si="19"/>
        <v>0</v>
      </c>
      <c r="AJ43">
        <f t="shared" si="20"/>
        <v>0</v>
      </c>
      <c r="AK43">
        <f t="shared" si="21"/>
        <v>0</v>
      </c>
      <c r="AL43">
        <f t="shared" si="22"/>
        <v>0</v>
      </c>
      <c r="AM43">
        <f t="shared" si="23"/>
        <v>0</v>
      </c>
      <c r="AN43">
        <f t="shared" si="24"/>
        <v>0</v>
      </c>
      <c r="AO43">
        <f t="shared" si="25"/>
        <v>0</v>
      </c>
      <c r="AP43">
        <f t="shared" si="26"/>
        <v>0</v>
      </c>
      <c r="AQ43">
        <f t="shared" si="27"/>
        <v>0</v>
      </c>
      <c r="AR43">
        <f t="shared" si="28"/>
        <v>0</v>
      </c>
      <c r="AS43">
        <f t="shared" si="29"/>
        <v>0</v>
      </c>
      <c r="AT43">
        <f t="shared" si="30"/>
        <v>0</v>
      </c>
      <c r="AU43">
        <f t="shared" si="31"/>
        <v>0</v>
      </c>
      <c r="AY43" s="1" t="s">
        <v>57</v>
      </c>
    </row>
    <row r="44" spans="1:51" ht="23.1" customHeight="1" x14ac:dyDescent="0.3">
      <c r="A44" s="6" t="s">
        <v>64</v>
      </c>
      <c r="B44" s="6" t="s">
        <v>93</v>
      </c>
      <c r="C44" s="8" t="s">
        <v>22</v>
      </c>
      <c r="D44" s="9">
        <v>8</v>
      </c>
      <c r="E44" s="9"/>
      <c r="F44" s="9"/>
      <c r="G44" s="9"/>
      <c r="H44" s="9"/>
      <c r="I44" s="9"/>
      <c r="J44" s="9"/>
      <c r="K44" s="9"/>
      <c r="L44" s="9"/>
      <c r="M44" s="15"/>
      <c r="O44" t="str">
        <f>""</f>
        <v/>
      </c>
      <c r="P44" s="1" t="s">
        <v>48</v>
      </c>
      <c r="Q44">
        <v>1</v>
      </c>
      <c r="R44">
        <f t="shared" si="2"/>
        <v>0</v>
      </c>
      <c r="S44">
        <f t="shared" si="3"/>
        <v>0</v>
      </c>
      <c r="T44">
        <f t="shared" si="4"/>
        <v>0</v>
      </c>
      <c r="U44">
        <f t="shared" si="5"/>
        <v>0</v>
      </c>
      <c r="V44">
        <f t="shared" si="6"/>
        <v>0</v>
      </c>
      <c r="W44">
        <f t="shared" si="7"/>
        <v>0</v>
      </c>
      <c r="X44">
        <f t="shared" si="8"/>
        <v>0</v>
      </c>
      <c r="Y44">
        <f t="shared" si="9"/>
        <v>0</v>
      </c>
      <c r="Z44">
        <f t="shared" si="10"/>
        <v>0</v>
      </c>
      <c r="AA44">
        <f t="shared" si="11"/>
        <v>0</v>
      </c>
      <c r="AB44">
        <f t="shared" si="12"/>
        <v>0</v>
      </c>
      <c r="AC44">
        <f t="shared" si="13"/>
        <v>0</v>
      </c>
      <c r="AD44">
        <f t="shared" si="14"/>
        <v>0</v>
      </c>
      <c r="AE44">
        <f t="shared" si="15"/>
        <v>0</v>
      </c>
      <c r="AF44">
        <f t="shared" si="16"/>
        <v>0</v>
      </c>
      <c r="AG44">
        <f t="shared" si="17"/>
        <v>0</v>
      </c>
      <c r="AH44">
        <f t="shared" si="18"/>
        <v>0</v>
      </c>
      <c r="AI44">
        <f t="shared" si="19"/>
        <v>0</v>
      </c>
      <c r="AJ44">
        <f t="shared" si="20"/>
        <v>0</v>
      </c>
      <c r="AK44">
        <f t="shared" si="21"/>
        <v>0</v>
      </c>
      <c r="AL44">
        <f t="shared" si="22"/>
        <v>0</v>
      </c>
      <c r="AM44">
        <f t="shared" si="23"/>
        <v>0</v>
      </c>
      <c r="AN44">
        <f t="shared" si="24"/>
        <v>0</v>
      </c>
      <c r="AO44">
        <f t="shared" si="25"/>
        <v>0</v>
      </c>
      <c r="AP44">
        <f t="shared" si="26"/>
        <v>0</v>
      </c>
      <c r="AQ44">
        <f t="shared" si="27"/>
        <v>0</v>
      </c>
      <c r="AR44">
        <f t="shared" si="28"/>
        <v>0</v>
      </c>
      <c r="AS44">
        <f t="shared" si="29"/>
        <v>0</v>
      </c>
      <c r="AT44">
        <f t="shared" si="30"/>
        <v>0</v>
      </c>
      <c r="AU44">
        <f t="shared" si="31"/>
        <v>0</v>
      </c>
      <c r="AY44" s="1" t="s">
        <v>90</v>
      </c>
    </row>
    <row r="45" spans="1:51" ht="23.1" customHeight="1" x14ac:dyDescent="0.3">
      <c r="A45" s="6" t="s">
        <v>94</v>
      </c>
      <c r="B45" s="6" t="s">
        <v>95</v>
      </c>
      <c r="C45" s="8" t="s">
        <v>54</v>
      </c>
      <c r="D45" s="9">
        <v>234</v>
      </c>
      <c r="E45" s="9"/>
      <c r="F45" s="9"/>
      <c r="G45" s="9"/>
      <c r="H45" s="9"/>
      <c r="I45" s="9"/>
      <c r="J45" s="9"/>
      <c r="K45" s="9"/>
      <c r="L45" s="9"/>
      <c r="M45" s="15"/>
      <c r="O45" t="str">
        <f>""</f>
        <v/>
      </c>
      <c r="P45" s="1" t="s">
        <v>48</v>
      </c>
      <c r="Q45">
        <v>1</v>
      </c>
      <c r="R45">
        <f t="shared" si="2"/>
        <v>0</v>
      </c>
      <c r="S45">
        <f t="shared" si="3"/>
        <v>0</v>
      </c>
      <c r="T45">
        <f t="shared" si="4"/>
        <v>0</v>
      </c>
      <c r="U45">
        <f t="shared" si="5"/>
        <v>0</v>
      </c>
      <c r="V45">
        <f t="shared" si="6"/>
        <v>0</v>
      </c>
      <c r="W45">
        <f t="shared" si="7"/>
        <v>0</v>
      </c>
      <c r="X45">
        <f t="shared" si="8"/>
        <v>0</v>
      </c>
      <c r="Y45">
        <f t="shared" si="9"/>
        <v>0</v>
      </c>
      <c r="Z45">
        <f t="shared" si="10"/>
        <v>0</v>
      </c>
      <c r="AA45">
        <f t="shared" si="11"/>
        <v>0</v>
      </c>
      <c r="AB45">
        <f t="shared" si="12"/>
        <v>0</v>
      </c>
      <c r="AC45">
        <f t="shared" si="13"/>
        <v>0</v>
      </c>
      <c r="AD45">
        <f t="shared" si="14"/>
        <v>0</v>
      </c>
      <c r="AE45">
        <f t="shared" si="15"/>
        <v>0</v>
      </c>
      <c r="AF45">
        <f t="shared" si="16"/>
        <v>0</v>
      </c>
      <c r="AG45">
        <f t="shared" si="17"/>
        <v>0</v>
      </c>
      <c r="AH45">
        <f t="shared" si="18"/>
        <v>0</v>
      </c>
      <c r="AI45">
        <f t="shared" si="19"/>
        <v>0</v>
      </c>
      <c r="AJ45">
        <f t="shared" si="20"/>
        <v>0</v>
      </c>
      <c r="AK45">
        <f t="shared" si="21"/>
        <v>0</v>
      </c>
      <c r="AL45">
        <f t="shared" si="22"/>
        <v>0</v>
      </c>
      <c r="AM45">
        <f t="shared" si="23"/>
        <v>0</v>
      </c>
      <c r="AN45">
        <f t="shared" si="24"/>
        <v>0</v>
      </c>
      <c r="AO45">
        <f t="shared" si="25"/>
        <v>0</v>
      </c>
      <c r="AP45">
        <f t="shared" si="26"/>
        <v>0</v>
      </c>
      <c r="AQ45">
        <f t="shared" si="27"/>
        <v>0</v>
      </c>
      <c r="AR45">
        <f t="shared" si="28"/>
        <v>0</v>
      </c>
      <c r="AS45">
        <f t="shared" si="29"/>
        <v>0</v>
      </c>
      <c r="AT45">
        <f t="shared" si="30"/>
        <v>0</v>
      </c>
      <c r="AU45">
        <f t="shared" si="31"/>
        <v>0</v>
      </c>
      <c r="AY45" s="1" t="s">
        <v>57</v>
      </c>
    </row>
    <row r="46" spans="1:51" ht="23.1" customHeight="1" x14ac:dyDescent="0.3">
      <c r="A46" s="6" t="s">
        <v>62</v>
      </c>
      <c r="B46" s="6" t="s">
        <v>96</v>
      </c>
      <c r="C46" s="8" t="s">
        <v>22</v>
      </c>
      <c r="D46" s="9">
        <v>10</v>
      </c>
      <c r="E46" s="9"/>
      <c r="F46" s="9"/>
      <c r="G46" s="9"/>
      <c r="H46" s="9"/>
      <c r="I46" s="9"/>
      <c r="J46" s="9"/>
      <c r="K46" s="9"/>
      <c r="L46" s="9"/>
      <c r="M46" s="15"/>
      <c r="O46" t="str">
        <f>""</f>
        <v/>
      </c>
      <c r="P46" s="1" t="s">
        <v>48</v>
      </c>
      <c r="Q46">
        <v>1</v>
      </c>
      <c r="R46">
        <f t="shared" si="2"/>
        <v>0</v>
      </c>
      <c r="S46">
        <f t="shared" si="3"/>
        <v>0</v>
      </c>
      <c r="T46">
        <f t="shared" si="4"/>
        <v>0</v>
      </c>
      <c r="U46">
        <f t="shared" si="5"/>
        <v>0</v>
      </c>
      <c r="V46">
        <f t="shared" si="6"/>
        <v>0</v>
      </c>
      <c r="W46">
        <f t="shared" si="7"/>
        <v>0</v>
      </c>
      <c r="X46">
        <f t="shared" si="8"/>
        <v>0</v>
      </c>
      <c r="Y46">
        <f t="shared" si="9"/>
        <v>0</v>
      </c>
      <c r="Z46">
        <f t="shared" si="10"/>
        <v>0</v>
      </c>
      <c r="AA46">
        <f t="shared" si="11"/>
        <v>0</v>
      </c>
      <c r="AB46">
        <f t="shared" si="12"/>
        <v>0</v>
      </c>
      <c r="AC46">
        <f t="shared" si="13"/>
        <v>0</v>
      </c>
      <c r="AD46">
        <f t="shared" si="14"/>
        <v>0</v>
      </c>
      <c r="AE46">
        <f t="shared" si="15"/>
        <v>0</v>
      </c>
      <c r="AF46">
        <f t="shared" si="16"/>
        <v>0</v>
      </c>
      <c r="AG46">
        <f t="shared" si="17"/>
        <v>0</v>
      </c>
      <c r="AH46">
        <f t="shared" si="18"/>
        <v>0</v>
      </c>
      <c r="AI46">
        <f t="shared" si="19"/>
        <v>0</v>
      </c>
      <c r="AJ46">
        <f t="shared" si="20"/>
        <v>0</v>
      </c>
      <c r="AK46">
        <f t="shared" si="21"/>
        <v>0</v>
      </c>
      <c r="AL46">
        <f t="shared" si="22"/>
        <v>0</v>
      </c>
      <c r="AM46">
        <f t="shared" si="23"/>
        <v>0</v>
      </c>
      <c r="AN46">
        <f t="shared" si="24"/>
        <v>0</v>
      </c>
      <c r="AO46">
        <f t="shared" si="25"/>
        <v>0</v>
      </c>
      <c r="AP46">
        <f t="shared" si="26"/>
        <v>0</v>
      </c>
      <c r="AQ46">
        <f t="shared" si="27"/>
        <v>0</v>
      </c>
      <c r="AR46">
        <f t="shared" si="28"/>
        <v>0</v>
      </c>
      <c r="AS46">
        <f t="shared" si="29"/>
        <v>0</v>
      </c>
      <c r="AT46">
        <f t="shared" si="30"/>
        <v>0</v>
      </c>
      <c r="AU46">
        <f t="shared" si="31"/>
        <v>0</v>
      </c>
      <c r="AY46" s="1" t="s">
        <v>97</v>
      </c>
    </row>
    <row r="47" spans="1:51" ht="23.1" customHeight="1" x14ac:dyDescent="0.3">
      <c r="A47" s="6" t="s">
        <v>62</v>
      </c>
      <c r="B47" s="6" t="s">
        <v>98</v>
      </c>
      <c r="C47" s="8" t="s">
        <v>22</v>
      </c>
      <c r="D47" s="9">
        <v>271</v>
      </c>
      <c r="E47" s="9"/>
      <c r="F47" s="9"/>
      <c r="G47" s="9"/>
      <c r="H47" s="9"/>
      <c r="I47" s="9"/>
      <c r="J47" s="9"/>
      <c r="K47" s="9"/>
      <c r="L47" s="9"/>
      <c r="M47" s="15"/>
      <c r="O47" t="str">
        <f>""</f>
        <v/>
      </c>
      <c r="P47" s="1" t="s">
        <v>48</v>
      </c>
      <c r="Q47">
        <v>1</v>
      </c>
      <c r="R47">
        <f t="shared" si="2"/>
        <v>0</v>
      </c>
      <c r="S47">
        <f t="shared" si="3"/>
        <v>0</v>
      </c>
      <c r="T47">
        <f t="shared" si="4"/>
        <v>0</v>
      </c>
      <c r="U47">
        <f t="shared" si="5"/>
        <v>0</v>
      </c>
      <c r="V47">
        <f t="shared" si="6"/>
        <v>0</v>
      </c>
      <c r="W47">
        <f t="shared" si="7"/>
        <v>0</v>
      </c>
      <c r="X47">
        <f t="shared" si="8"/>
        <v>0</v>
      </c>
      <c r="Y47">
        <f t="shared" si="9"/>
        <v>0</v>
      </c>
      <c r="Z47">
        <f t="shared" si="10"/>
        <v>0</v>
      </c>
      <c r="AA47">
        <f t="shared" si="11"/>
        <v>0</v>
      </c>
      <c r="AB47">
        <f t="shared" si="12"/>
        <v>0</v>
      </c>
      <c r="AC47">
        <f t="shared" si="13"/>
        <v>0</v>
      </c>
      <c r="AD47">
        <f t="shared" si="14"/>
        <v>0</v>
      </c>
      <c r="AE47">
        <f t="shared" si="15"/>
        <v>0</v>
      </c>
      <c r="AF47">
        <f t="shared" si="16"/>
        <v>0</v>
      </c>
      <c r="AG47">
        <f t="shared" si="17"/>
        <v>0</v>
      </c>
      <c r="AH47">
        <f t="shared" si="18"/>
        <v>0</v>
      </c>
      <c r="AI47">
        <f t="shared" si="19"/>
        <v>0</v>
      </c>
      <c r="AJ47">
        <f t="shared" si="20"/>
        <v>0</v>
      </c>
      <c r="AK47">
        <f t="shared" si="21"/>
        <v>0</v>
      </c>
      <c r="AL47">
        <f t="shared" si="22"/>
        <v>0</v>
      </c>
      <c r="AM47">
        <f t="shared" si="23"/>
        <v>0</v>
      </c>
      <c r="AN47">
        <f t="shared" si="24"/>
        <v>0</v>
      </c>
      <c r="AO47">
        <f t="shared" si="25"/>
        <v>0</v>
      </c>
      <c r="AP47">
        <f t="shared" si="26"/>
        <v>0</v>
      </c>
      <c r="AQ47">
        <f t="shared" si="27"/>
        <v>0</v>
      </c>
      <c r="AR47">
        <f t="shared" si="28"/>
        <v>0</v>
      </c>
      <c r="AS47">
        <f t="shared" si="29"/>
        <v>0</v>
      </c>
      <c r="AT47">
        <f t="shared" si="30"/>
        <v>0</v>
      </c>
      <c r="AU47">
        <f t="shared" si="31"/>
        <v>0</v>
      </c>
      <c r="AY47" s="1" t="s">
        <v>57</v>
      </c>
    </row>
    <row r="48" spans="1:51" ht="23.1" customHeight="1" x14ac:dyDescent="0.3">
      <c r="A48" s="6" t="s">
        <v>99</v>
      </c>
      <c r="B48" s="6" t="s">
        <v>100</v>
      </c>
      <c r="C48" s="8" t="s">
        <v>22</v>
      </c>
      <c r="D48" s="9">
        <v>711</v>
      </c>
      <c r="E48" s="9"/>
      <c r="F48" s="9"/>
      <c r="G48" s="9"/>
      <c r="H48" s="9"/>
      <c r="I48" s="9"/>
      <c r="J48" s="9"/>
      <c r="K48" s="9"/>
      <c r="L48" s="9"/>
      <c r="M48" s="15"/>
      <c r="O48" t="str">
        <f>""</f>
        <v/>
      </c>
      <c r="P48" s="1" t="s">
        <v>48</v>
      </c>
      <c r="Q48">
        <v>1</v>
      </c>
      <c r="R48">
        <f t="shared" si="2"/>
        <v>0</v>
      </c>
      <c r="S48">
        <f t="shared" si="3"/>
        <v>0</v>
      </c>
      <c r="T48">
        <f t="shared" si="4"/>
        <v>0</v>
      </c>
      <c r="U48">
        <f t="shared" si="5"/>
        <v>0</v>
      </c>
      <c r="V48">
        <f t="shared" si="6"/>
        <v>0</v>
      </c>
      <c r="W48">
        <f t="shared" si="7"/>
        <v>0</v>
      </c>
      <c r="X48">
        <f t="shared" si="8"/>
        <v>0</v>
      </c>
      <c r="Y48">
        <f t="shared" si="9"/>
        <v>0</v>
      </c>
      <c r="Z48">
        <f t="shared" si="10"/>
        <v>0</v>
      </c>
      <c r="AA48">
        <f t="shared" si="11"/>
        <v>0</v>
      </c>
      <c r="AB48">
        <f t="shared" si="12"/>
        <v>0</v>
      </c>
      <c r="AC48">
        <f t="shared" si="13"/>
        <v>0</v>
      </c>
      <c r="AD48">
        <f t="shared" si="14"/>
        <v>0</v>
      </c>
      <c r="AE48">
        <f t="shared" si="15"/>
        <v>0</v>
      </c>
      <c r="AF48">
        <f t="shared" si="16"/>
        <v>0</v>
      </c>
      <c r="AG48">
        <f t="shared" si="17"/>
        <v>0</v>
      </c>
      <c r="AH48">
        <f t="shared" si="18"/>
        <v>0</v>
      </c>
      <c r="AI48">
        <f t="shared" si="19"/>
        <v>0</v>
      </c>
      <c r="AJ48">
        <f t="shared" si="20"/>
        <v>0</v>
      </c>
      <c r="AK48">
        <f t="shared" si="21"/>
        <v>0</v>
      </c>
      <c r="AL48">
        <f t="shared" si="22"/>
        <v>0</v>
      </c>
      <c r="AM48">
        <f t="shared" si="23"/>
        <v>0</v>
      </c>
      <c r="AN48">
        <f t="shared" si="24"/>
        <v>0</v>
      </c>
      <c r="AO48">
        <f t="shared" si="25"/>
        <v>0</v>
      </c>
      <c r="AP48">
        <f t="shared" si="26"/>
        <v>0</v>
      </c>
      <c r="AQ48">
        <f t="shared" si="27"/>
        <v>0</v>
      </c>
      <c r="AR48">
        <f t="shared" si="28"/>
        <v>0</v>
      </c>
      <c r="AS48">
        <f t="shared" si="29"/>
        <v>0</v>
      </c>
      <c r="AT48">
        <f t="shared" si="30"/>
        <v>0</v>
      </c>
      <c r="AU48">
        <f t="shared" si="31"/>
        <v>0</v>
      </c>
      <c r="AY48" s="1" t="s">
        <v>57</v>
      </c>
    </row>
    <row r="49" spans="1:51" ht="23.1" customHeight="1" x14ac:dyDescent="0.3">
      <c r="A49" s="6" t="s">
        <v>101</v>
      </c>
      <c r="B49" s="6" t="s">
        <v>102</v>
      </c>
      <c r="C49" s="8" t="s">
        <v>22</v>
      </c>
      <c r="D49" s="9">
        <v>271</v>
      </c>
      <c r="E49" s="9"/>
      <c r="F49" s="9"/>
      <c r="G49" s="9"/>
      <c r="H49" s="9"/>
      <c r="I49" s="9"/>
      <c r="J49" s="9"/>
      <c r="K49" s="9"/>
      <c r="L49" s="9"/>
      <c r="M49" s="15"/>
      <c r="O49" t="str">
        <f>""</f>
        <v/>
      </c>
      <c r="P49" s="1" t="s">
        <v>48</v>
      </c>
      <c r="Q49">
        <v>1</v>
      </c>
      <c r="R49">
        <f t="shared" si="2"/>
        <v>0</v>
      </c>
      <c r="S49">
        <f t="shared" si="3"/>
        <v>0</v>
      </c>
      <c r="T49">
        <f t="shared" si="4"/>
        <v>0</v>
      </c>
      <c r="U49">
        <f t="shared" si="5"/>
        <v>0</v>
      </c>
      <c r="V49">
        <f t="shared" si="6"/>
        <v>0</v>
      </c>
      <c r="W49">
        <f t="shared" si="7"/>
        <v>0</v>
      </c>
      <c r="X49">
        <f t="shared" si="8"/>
        <v>0</v>
      </c>
      <c r="Y49">
        <f t="shared" si="9"/>
        <v>0</v>
      </c>
      <c r="Z49">
        <f t="shared" si="10"/>
        <v>0</v>
      </c>
      <c r="AA49">
        <f t="shared" si="11"/>
        <v>0</v>
      </c>
      <c r="AB49">
        <f t="shared" si="12"/>
        <v>0</v>
      </c>
      <c r="AC49">
        <f t="shared" si="13"/>
        <v>0</v>
      </c>
      <c r="AD49">
        <f t="shared" si="14"/>
        <v>0</v>
      </c>
      <c r="AE49">
        <f t="shared" si="15"/>
        <v>0</v>
      </c>
      <c r="AF49">
        <f t="shared" si="16"/>
        <v>0</v>
      </c>
      <c r="AG49">
        <f t="shared" si="17"/>
        <v>0</v>
      </c>
      <c r="AH49">
        <f t="shared" si="18"/>
        <v>0</v>
      </c>
      <c r="AI49">
        <f t="shared" si="19"/>
        <v>0</v>
      </c>
      <c r="AJ49">
        <f t="shared" si="20"/>
        <v>0</v>
      </c>
      <c r="AK49">
        <f t="shared" si="21"/>
        <v>0</v>
      </c>
      <c r="AL49">
        <f t="shared" si="22"/>
        <v>0</v>
      </c>
      <c r="AM49">
        <f t="shared" si="23"/>
        <v>0</v>
      </c>
      <c r="AN49">
        <f t="shared" si="24"/>
        <v>0</v>
      </c>
      <c r="AO49">
        <f t="shared" si="25"/>
        <v>0</v>
      </c>
      <c r="AP49">
        <f t="shared" si="26"/>
        <v>0</v>
      </c>
      <c r="AQ49">
        <f t="shared" si="27"/>
        <v>0</v>
      </c>
      <c r="AR49">
        <f t="shared" si="28"/>
        <v>0</v>
      </c>
      <c r="AS49">
        <f t="shared" si="29"/>
        <v>0</v>
      </c>
      <c r="AT49">
        <f t="shared" si="30"/>
        <v>0</v>
      </c>
      <c r="AU49">
        <f t="shared" si="31"/>
        <v>0</v>
      </c>
      <c r="AY49" s="1" t="s">
        <v>103</v>
      </c>
    </row>
    <row r="50" spans="1:51" ht="23.1" customHeight="1" x14ac:dyDescent="0.3">
      <c r="A50" s="6" t="s">
        <v>104</v>
      </c>
      <c r="B50" s="6" t="s">
        <v>105</v>
      </c>
      <c r="C50" s="8" t="s">
        <v>22</v>
      </c>
      <c r="D50" s="9">
        <v>161</v>
      </c>
      <c r="E50" s="9"/>
      <c r="F50" s="9"/>
      <c r="G50" s="9"/>
      <c r="H50" s="9"/>
      <c r="I50" s="9"/>
      <c r="J50" s="9"/>
      <c r="K50" s="9"/>
      <c r="L50" s="9"/>
      <c r="M50" s="15"/>
      <c r="O50" t="str">
        <f>""</f>
        <v/>
      </c>
      <c r="P50" s="1" t="s">
        <v>48</v>
      </c>
      <c r="Q50">
        <v>1</v>
      </c>
      <c r="R50">
        <f t="shared" si="2"/>
        <v>0</v>
      </c>
      <c r="S50">
        <f t="shared" si="3"/>
        <v>0</v>
      </c>
      <c r="T50">
        <f t="shared" si="4"/>
        <v>0</v>
      </c>
      <c r="U50">
        <f t="shared" si="5"/>
        <v>0</v>
      </c>
      <c r="V50">
        <f t="shared" si="6"/>
        <v>0</v>
      </c>
      <c r="W50">
        <f t="shared" si="7"/>
        <v>0</v>
      </c>
      <c r="X50">
        <f t="shared" si="8"/>
        <v>0</v>
      </c>
      <c r="Y50">
        <f t="shared" si="9"/>
        <v>0</v>
      </c>
      <c r="Z50">
        <f t="shared" si="10"/>
        <v>0</v>
      </c>
      <c r="AA50">
        <f t="shared" si="11"/>
        <v>0</v>
      </c>
      <c r="AB50">
        <f t="shared" si="12"/>
        <v>0</v>
      </c>
      <c r="AC50">
        <f t="shared" si="13"/>
        <v>0</v>
      </c>
      <c r="AD50">
        <f t="shared" si="14"/>
        <v>0</v>
      </c>
      <c r="AE50">
        <f t="shared" si="15"/>
        <v>0</v>
      </c>
      <c r="AF50">
        <f t="shared" si="16"/>
        <v>0</v>
      </c>
      <c r="AG50">
        <f t="shared" si="17"/>
        <v>0</v>
      </c>
      <c r="AH50">
        <f t="shared" si="18"/>
        <v>0</v>
      </c>
      <c r="AI50">
        <f t="shared" si="19"/>
        <v>0</v>
      </c>
      <c r="AJ50">
        <f t="shared" si="20"/>
        <v>0</v>
      </c>
      <c r="AK50">
        <f t="shared" si="21"/>
        <v>0</v>
      </c>
      <c r="AL50">
        <f t="shared" si="22"/>
        <v>0</v>
      </c>
      <c r="AM50">
        <f t="shared" si="23"/>
        <v>0</v>
      </c>
      <c r="AN50">
        <f t="shared" si="24"/>
        <v>0</v>
      </c>
      <c r="AO50">
        <f t="shared" si="25"/>
        <v>0</v>
      </c>
      <c r="AP50">
        <f t="shared" si="26"/>
        <v>0</v>
      </c>
      <c r="AQ50">
        <f t="shared" si="27"/>
        <v>0</v>
      </c>
      <c r="AR50">
        <f t="shared" si="28"/>
        <v>0</v>
      </c>
      <c r="AS50">
        <f t="shared" si="29"/>
        <v>0</v>
      </c>
      <c r="AT50">
        <f t="shared" si="30"/>
        <v>0</v>
      </c>
      <c r="AU50">
        <f t="shared" si="31"/>
        <v>0</v>
      </c>
      <c r="AY50" s="1" t="s">
        <v>106</v>
      </c>
    </row>
    <row r="51" spans="1:51" ht="23.1" customHeight="1" x14ac:dyDescent="0.3">
      <c r="A51" s="6" t="s">
        <v>68</v>
      </c>
      <c r="B51" s="6" t="s">
        <v>107</v>
      </c>
      <c r="C51" s="8" t="s">
        <v>22</v>
      </c>
      <c r="D51" s="9">
        <v>10</v>
      </c>
      <c r="E51" s="9"/>
      <c r="F51" s="9"/>
      <c r="G51" s="9"/>
      <c r="H51" s="9"/>
      <c r="I51" s="9"/>
      <c r="J51" s="9"/>
      <c r="K51" s="9"/>
      <c r="L51" s="9"/>
      <c r="M51" s="15"/>
      <c r="O51" t="str">
        <f>""</f>
        <v/>
      </c>
      <c r="P51" s="1" t="s">
        <v>48</v>
      </c>
      <c r="Q51">
        <v>1</v>
      </c>
      <c r="R51">
        <f t="shared" si="2"/>
        <v>0</v>
      </c>
      <c r="S51">
        <f t="shared" si="3"/>
        <v>0</v>
      </c>
      <c r="T51">
        <f t="shared" si="4"/>
        <v>0</v>
      </c>
      <c r="U51">
        <f t="shared" si="5"/>
        <v>0</v>
      </c>
      <c r="V51">
        <f t="shared" si="6"/>
        <v>0</v>
      </c>
      <c r="W51">
        <f t="shared" si="7"/>
        <v>0</v>
      </c>
      <c r="X51">
        <f t="shared" si="8"/>
        <v>0</v>
      </c>
      <c r="Y51">
        <f t="shared" si="9"/>
        <v>0</v>
      </c>
      <c r="Z51">
        <f t="shared" si="10"/>
        <v>0</v>
      </c>
      <c r="AA51">
        <f t="shared" si="11"/>
        <v>0</v>
      </c>
      <c r="AB51">
        <f t="shared" si="12"/>
        <v>0</v>
      </c>
      <c r="AC51">
        <f t="shared" si="13"/>
        <v>0</v>
      </c>
      <c r="AD51">
        <f t="shared" si="14"/>
        <v>0</v>
      </c>
      <c r="AE51">
        <f t="shared" si="15"/>
        <v>0</v>
      </c>
      <c r="AF51">
        <f t="shared" si="16"/>
        <v>0</v>
      </c>
      <c r="AG51">
        <f t="shared" si="17"/>
        <v>0</v>
      </c>
      <c r="AH51">
        <f t="shared" si="18"/>
        <v>0</v>
      </c>
      <c r="AI51">
        <f t="shared" si="19"/>
        <v>0</v>
      </c>
      <c r="AJ51">
        <f t="shared" si="20"/>
        <v>0</v>
      </c>
      <c r="AK51">
        <f t="shared" si="21"/>
        <v>0</v>
      </c>
      <c r="AL51">
        <f t="shared" si="22"/>
        <v>0</v>
      </c>
      <c r="AM51">
        <f t="shared" si="23"/>
        <v>0</v>
      </c>
      <c r="AN51">
        <f t="shared" si="24"/>
        <v>0</v>
      </c>
      <c r="AO51">
        <f t="shared" si="25"/>
        <v>0</v>
      </c>
      <c r="AP51">
        <f t="shared" si="26"/>
        <v>0</v>
      </c>
      <c r="AQ51">
        <f t="shared" si="27"/>
        <v>0</v>
      </c>
      <c r="AR51">
        <f t="shared" si="28"/>
        <v>0</v>
      </c>
      <c r="AS51">
        <f t="shared" si="29"/>
        <v>0</v>
      </c>
      <c r="AT51">
        <f t="shared" si="30"/>
        <v>0</v>
      </c>
      <c r="AU51">
        <f t="shared" si="31"/>
        <v>0</v>
      </c>
      <c r="AY51" s="1" t="s">
        <v>90</v>
      </c>
    </row>
    <row r="52" spans="1:51" ht="23.1" customHeight="1" x14ac:dyDescent="0.3">
      <c r="A52" s="6" t="s">
        <v>69</v>
      </c>
      <c r="B52" s="6" t="s">
        <v>108</v>
      </c>
      <c r="C52" s="8" t="s">
        <v>22</v>
      </c>
      <c r="D52" s="9">
        <v>271</v>
      </c>
      <c r="E52" s="9"/>
      <c r="F52" s="9"/>
      <c r="G52" s="9"/>
      <c r="H52" s="9"/>
      <c r="I52" s="9"/>
      <c r="J52" s="9"/>
      <c r="K52" s="9"/>
      <c r="L52" s="9"/>
      <c r="M52" s="15"/>
      <c r="O52" t="str">
        <f>""</f>
        <v/>
      </c>
      <c r="P52" s="1" t="s">
        <v>48</v>
      </c>
      <c r="Q52">
        <v>1</v>
      </c>
      <c r="R52">
        <f t="shared" si="2"/>
        <v>0</v>
      </c>
      <c r="S52">
        <f t="shared" si="3"/>
        <v>0</v>
      </c>
      <c r="T52">
        <f t="shared" si="4"/>
        <v>0</v>
      </c>
      <c r="U52">
        <f t="shared" si="5"/>
        <v>0</v>
      </c>
      <c r="V52">
        <f t="shared" si="6"/>
        <v>0</v>
      </c>
      <c r="W52">
        <f t="shared" si="7"/>
        <v>0</v>
      </c>
      <c r="X52">
        <f t="shared" si="8"/>
        <v>0</v>
      </c>
      <c r="Y52">
        <f t="shared" si="9"/>
        <v>0</v>
      </c>
      <c r="Z52">
        <f t="shared" si="10"/>
        <v>0</v>
      </c>
      <c r="AA52">
        <f t="shared" si="11"/>
        <v>0</v>
      </c>
      <c r="AB52">
        <f t="shared" si="12"/>
        <v>0</v>
      </c>
      <c r="AC52">
        <f t="shared" si="13"/>
        <v>0</v>
      </c>
      <c r="AD52">
        <f t="shared" si="14"/>
        <v>0</v>
      </c>
      <c r="AE52">
        <f t="shared" si="15"/>
        <v>0</v>
      </c>
      <c r="AF52">
        <f t="shared" si="16"/>
        <v>0</v>
      </c>
      <c r="AG52">
        <f t="shared" si="17"/>
        <v>0</v>
      </c>
      <c r="AH52">
        <f t="shared" si="18"/>
        <v>0</v>
      </c>
      <c r="AI52">
        <f t="shared" si="19"/>
        <v>0</v>
      </c>
      <c r="AJ52">
        <f t="shared" si="20"/>
        <v>0</v>
      </c>
      <c r="AK52">
        <f t="shared" si="21"/>
        <v>0</v>
      </c>
      <c r="AL52">
        <f t="shared" si="22"/>
        <v>0</v>
      </c>
      <c r="AM52">
        <f t="shared" si="23"/>
        <v>0</v>
      </c>
      <c r="AN52">
        <f t="shared" si="24"/>
        <v>0</v>
      </c>
      <c r="AO52">
        <f t="shared" si="25"/>
        <v>0</v>
      </c>
      <c r="AP52">
        <f t="shared" si="26"/>
        <v>0</v>
      </c>
      <c r="AQ52">
        <f t="shared" si="27"/>
        <v>0</v>
      </c>
      <c r="AR52">
        <f t="shared" si="28"/>
        <v>0</v>
      </c>
      <c r="AS52">
        <f t="shared" si="29"/>
        <v>0</v>
      </c>
      <c r="AT52">
        <f t="shared" si="30"/>
        <v>0</v>
      </c>
      <c r="AU52">
        <f t="shared" si="31"/>
        <v>0</v>
      </c>
      <c r="AY52" s="1" t="s">
        <v>57</v>
      </c>
    </row>
    <row r="53" spans="1:51" ht="23.1" customHeight="1" x14ac:dyDescent="0.3">
      <c r="A53" s="7"/>
      <c r="B53" s="7"/>
      <c r="C53" s="14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1:51" ht="23.1" customHeight="1" x14ac:dyDescent="0.3">
      <c r="A54" s="7"/>
      <c r="B54" s="7"/>
      <c r="C54" s="14"/>
      <c r="D54" s="9"/>
      <c r="E54" s="9"/>
      <c r="F54" s="9"/>
      <c r="G54" s="9"/>
      <c r="H54" s="9"/>
      <c r="I54" s="9"/>
      <c r="J54" s="9"/>
      <c r="K54" s="9"/>
      <c r="L54" s="9"/>
      <c r="M54" s="9"/>
    </row>
    <row r="55" spans="1:51" ht="23.1" customHeight="1" x14ac:dyDescent="0.3">
      <c r="A55" s="7"/>
      <c r="B55" s="7"/>
      <c r="C55" s="14"/>
      <c r="D55" s="9"/>
      <c r="E55" s="9"/>
      <c r="F55" s="9"/>
      <c r="G55" s="9"/>
      <c r="H55" s="9"/>
      <c r="I55" s="9"/>
      <c r="J55" s="9"/>
      <c r="K55" s="9"/>
      <c r="L55" s="9"/>
      <c r="M55" s="9"/>
    </row>
    <row r="56" spans="1:51" ht="23.1" customHeight="1" x14ac:dyDescent="0.3">
      <c r="A56" s="7"/>
      <c r="B56" s="7"/>
      <c r="C56" s="14"/>
      <c r="D56" s="9"/>
      <c r="E56" s="9"/>
      <c r="F56" s="9"/>
      <c r="G56" s="9"/>
      <c r="H56" s="9"/>
      <c r="I56" s="9"/>
      <c r="J56" s="9"/>
      <c r="K56" s="9"/>
      <c r="L56" s="9"/>
      <c r="M56" s="9"/>
    </row>
    <row r="57" spans="1:51" ht="23.1" customHeight="1" x14ac:dyDescent="0.3">
      <c r="A57" s="7"/>
      <c r="B57" s="7"/>
      <c r="C57" s="14"/>
      <c r="D57" s="9"/>
      <c r="E57" s="9"/>
      <c r="F57" s="9"/>
      <c r="G57" s="9"/>
      <c r="H57" s="9"/>
      <c r="I57" s="9"/>
      <c r="J57" s="9"/>
      <c r="K57" s="9"/>
      <c r="L57" s="9"/>
      <c r="M57" s="9"/>
    </row>
    <row r="58" spans="1:51" ht="23.1" customHeight="1" x14ac:dyDescent="0.3">
      <c r="A58" s="7"/>
      <c r="B58" s="7"/>
      <c r="C58" s="14"/>
      <c r="D58" s="9"/>
      <c r="E58" s="9"/>
      <c r="F58" s="9"/>
      <c r="G58" s="9"/>
      <c r="H58" s="9"/>
      <c r="I58" s="9"/>
      <c r="J58" s="9"/>
      <c r="K58" s="9"/>
      <c r="L58" s="9"/>
      <c r="M58" s="9"/>
    </row>
    <row r="59" spans="1:51" ht="23.1" customHeight="1" x14ac:dyDescent="0.3">
      <c r="A59" s="7"/>
      <c r="B59" s="7"/>
      <c r="C59" s="14"/>
      <c r="D59" s="9"/>
      <c r="E59" s="9"/>
      <c r="F59" s="9"/>
      <c r="G59" s="9"/>
      <c r="H59" s="9"/>
      <c r="I59" s="9"/>
      <c r="J59" s="9"/>
      <c r="K59" s="9"/>
      <c r="L59" s="9"/>
      <c r="M59" s="9"/>
    </row>
    <row r="60" spans="1:51" ht="23.1" customHeight="1" x14ac:dyDescent="0.3">
      <c r="A60" s="7"/>
      <c r="B60" s="7"/>
      <c r="C60" s="14"/>
      <c r="D60" s="9"/>
      <c r="E60" s="9"/>
      <c r="F60" s="9"/>
      <c r="G60" s="9"/>
      <c r="H60" s="9"/>
      <c r="I60" s="9"/>
      <c r="J60" s="9"/>
      <c r="K60" s="9"/>
      <c r="L60" s="9"/>
      <c r="M60" s="9"/>
    </row>
    <row r="61" spans="1:51" ht="23.1" customHeight="1" x14ac:dyDescent="0.3">
      <c r="A61" s="7"/>
      <c r="B61" s="7"/>
      <c r="C61" s="14"/>
      <c r="D61" s="9"/>
      <c r="E61" s="9"/>
      <c r="F61" s="9"/>
      <c r="G61" s="9"/>
      <c r="H61" s="9"/>
      <c r="I61" s="9"/>
      <c r="J61" s="9"/>
      <c r="K61" s="9"/>
      <c r="L61" s="9"/>
      <c r="M61" s="9"/>
    </row>
    <row r="62" spans="1:51" ht="23.1" customHeight="1" x14ac:dyDescent="0.3">
      <c r="A62" s="7"/>
      <c r="B62" s="7"/>
      <c r="C62" s="14"/>
      <c r="D62" s="9"/>
      <c r="E62" s="9"/>
      <c r="F62" s="9"/>
      <c r="G62" s="9"/>
      <c r="H62" s="9"/>
      <c r="I62" s="9"/>
      <c r="J62" s="9"/>
      <c r="K62" s="9"/>
      <c r="L62" s="9"/>
      <c r="M62" s="9"/>
    </row>
    <row r="63" spans="1:51" ht="23.1" customHeight="1" x14ac:dyDescent="0.3">
      <c r="A63" s="7"/>
      <c r="B63" s="7"/>
      <c r="C63" s="14"/>
      <c r="D63" s="9"/>
      <c r="E63" s="9"/>
      <c r="F63" s="9"/>
      <c r="G63" s="9"/>
      <c r="H63" s="9"/>
      <c r="I63" s="9"/>
      <c r="J63" s="9"/>
      <c r="K63" s="9"/>
      <c r="L63" s="9"/>
      <c r="M63" s="9"/>
    </row>
    <row r="64" spans="1:51" ht="23.1" customHeight="1" x14ac:dyDescent="0.3">
      <c r="A64" s="7"/>
      <c r="B64" s="7"/>
      <c r="C64" s="14"/>
      <c r="D64" s="9"/>
      <c r="E64" s="9"/>
      <c r="F64" s="9"/>
      <c r="G64" s="9"/>
      <c r="H64" s="9"/>
      <c r="I64" s="9"/>
      <c r="J64" s="9"/>
      <c r="K64" s="9"/>
      <c r="L64" s="9"/>
      <c r="M64" s="9"/>
    </row>
    <row r="65" spans="1:51" ht="23.1" customHeight="1" x14ac:dyDescent="0.3">
      <c r="A65" s="7"/>
      <c r="B65" s="7"/>
      <c r="C65" s="14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1:51" ht="23.1" customHeight="1" x14ac:dyDescent="0.3">
      <c r="A66" s="7"/>
      <c r="B66" s="7"/>
      <c r="C66" s="14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1:51" ht="23.1" customHeight="1" x14ac:dyDescent="0.3">
      <c r="A67" s="7"/>
      <c r="B67" s="7"/>
      <c r="C67" s="14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51" ht="23.1" customHeight="1" x14ac:dyDescent="0.3">
      <c r="A68" s="10" t="s">
        <v>51</v>
      </c>
      <c r="B68" s="11"/>
      <c r="C68" s="12"/>
      <c r="D68" s="13"/>
      <c r="E68" s="13"/>
      <c r="F68" s="13">
        <f>ROUNDDOWN(SUMIF(Q38:Q67, "1", F38:F67), 0)</f>
        <v>0</v>
      </c>
      <c r="G68" s="13"/>
      <c r="H68" s="13">
        <f>ROUNDDOWN(SUMIF(Q38:Q67, "1", H38:H67), 0)</f>
        <v>0</v>
      </c>
      <c r="I68" s="13"/>
      <c r="J68" s="13">
        <f>ROUNDDOWN(SUMIF(Q38:Q67, "1", J38:J67), 0)</f>
        <v>0</v>
      </c>
      <c r="K68" s="13"/>
      <c r="L68" s="13">
        <f>F68+H68+J68</f>
        <v>0</v>
      </c>
      <c r="M68" s="13"/>
      <c r="R68">
        <f t="shared" ref="R68:AY68" si="32">ROUNDDOWN(SUM(R38:R52), 0)</f>
        <v>0</v>
      </c>
      <c r="S68">
        <f t="shared" si="32"/>
        <v>0</v>
      </c>
      <c r="T68">
        <f t="shared" si="32"/>
        <v>0</v>
      </c>
      <c r="U68">
        <f t="shared" si="32"/>
        <v>0</v>
      </c>
      <c r="V68">
        <f t="shared" si="32"/>
        <v>0</v>
      </c>
      <c r="W68">
        <f t="shared" si="32"/>
        <v>0</v>
      </c>
      <c r="X68">
        <f t="shared" si="32"/>
        <v>0</v>
      </c>
      <c r="Y68">
        <f t="shared" si="32"/>
        <v>0</v>
      </c>
      <c r="Z68">
        <f t="shared" si="32"/>
        <v>0</v>
      </c>
      <c r="AA68">
        <f t="shared" si="32"/>
        <v>0</v>
      </c>
      <c r="AB68">
        <f t="shared" si="32"/>
        <v>0</v>
      </c>
      <c r="AC68">
        <f t="shared" si="32"/>
        <v>0</v>
      </c>
      <c r="AD68">
        <f t="shared" si="32"/>
        <v>0</v>
      </c>
      <c r="AE68">
        <f t="shared" si="32"/>
        <v>0</v>
      </c>
      <c r="AF68">
        <f t="shared" si="32"/>
        <v>0</v>
      </c>
      <c r="AG68">
        <f t="shared" si="32"/>
        <v>0</v>
      </c>
      <c r="AH68">
        <f t="shared" si="32"/>
        <v>0</v>
      </c>
      <c r="AI68">
        <f t="shared" si="32"/>
        <v>0</v>
      </c>
      <c r="AJ68">
        <f t="shared" si="32"/>
        <v>0</v>
      </c>
      <c r="AK68">
        <f t="shared" si="32"/>
        <v>0</v>
      </c>
      <c r="AL68">
        <f t="shared" si="32"/>
        <v>0</v>
      </c>
      <c r="AM68">
        <f t="shared" si="32"/>
        <v>0</v>
      </c>
      <c r="AN68">
        <f t="shared" si="32"/>
        <v>0</v>
      </c>
      <c r="AO68">
        <f t="shared" si="32"/>
        <v>0</v>
      </c>
      <c r="AP68">
        <f t="shared" si="32"/>
        <v>0</v>
      </c>
      <c r="AQ68">
        <f t="shared" si="32"/>
        <v>0</v>
      </c>
      <c r="AR68">
        <f t="shared" si="32"/>
        <v>0</v>
      </c>
      <c r="AS68">
        <f t="shared" si="32"/>
        <v>0</v>
      </c>
      <c r="AT68">
        <f t="shared" si="32"/>
        <v>0</v>
      </c>
      <c r="AU68">
        <f t="shared" si="32"/>
        <v>0</v>
      </c>
      <c r="AV68">
        <f t="shared" si="32"/>
        <v>0</v>
      </c>
      <c r="AW68">
        <f t="shared" si="32"/>
        <v>0</v>
      </c>
      <c r="AX68">
        <f t="shared" si="32"/>
        <v>0</v>
      </c>
      <c r="AY68">
        <f t="shared" si="32"/>
        <v>0</v>
      </c>
    </row>
    <row r="69" spans="1:51" ht="23.1" customHeight="1" x14ac:dyDescent="0.3">
      <c r="A69" s="53" t="s">
        <v>213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</row>
    <row r="70" spans="1:51" ht="23.1" customHeight="1" x14ac:dyDescent="0.3">
      <c r="A70" s="6" t="s">
        <v>109</v>
      </c>
      <c r="B70" s="6" t="s">
        <v>110</v>
      </c>
      <c r="C70" s="8" t="s">
        <v>54</v>
      </c>
      <c r="D70" s="9">
        <v>221</v>
      </c>
      <c r="E70" s="9"/>
      <c r="F70" s="9"/>
      <c r="G70" s="9"/>
      <c r="H70" s="9"/>
      <c r="I70" s="9"/>
      <c r="J70" s="9"/>
      <c r="K70" s="9"/>
      <c r="L70" s="9"/>
      <c r="M70" s="15"/>
      <c r="O70" t="str">
        <f>""</f>
        <v/>
      </c>
      <c r="P70" s="1" t="s">
        <v>48</v>
      </c>
      <c r="Q70">
        <v>1</v>
      </c>
      <c r="R70">
        <f t="shared" ref="R70:R76" si="33">IF(P70="기계경비", J70, 0)</f>
        <v>0</v>
      </c>
      <c r="S70">
        <f t="shared" ref="S70:S76" si="34">IF(P70="운반비", L70, 0)</f>
        <v>0</v>
      </c>
      <c r="T70">
        <f t="shared" ref="T70:T76" si="35">IF(P70="작업부산물", F70, 0)</f>
        <v>0</v>
      </c>
      <c r="U70">
        <f t="shared" ref="U70:U76" si="36">IF(P70="관급", F70, 0)</f>
        <v>0</v>
      </c>
      <c r="V70">
        <f t="shared" ref="V70:V76" si="37">IF(P70="외주비", J70, 0)</f>
        <v>0</v>
      </c>
      <c r="W70">
        <f t="shared" ref="W70:W76" si="38">IF(P70="장비비", J70, 0)</f>
        <v>0</v>
      </c>
      <c r="X70">
        <f t="shared" ref="X70:X76" si="39">IF(P70="폐기물처리비", L70, 0)</f>
        <v>0</v>
      </c>
      <c r="Y70">
        <f t="shared" ref="Y70:Y76" si="40">IF(P70="가설비", J70, 0)</f>
        <v>0</v>
      </c>
      <c r="Z70">
        <f t="shared" ref="Z70:Z76" si="41">IF(P70="잡비제외분", F70, 0)</f>
        <v>0</v>
      </c>
      <c r="AA70">
        <f t="shared" ref="AA70:AA76" si="42">IF(P70="사급자재대", L70, 0)</f>
        <v>0</v>
      </c>
      <c r="AB70">
        <f t="shared" ref="AB70:AB76" si="43">IF(P70="관급자재대", L70, 0)</f>
        <v>0</v>
      </c>
      <c r="AC70">
        <f t="shared" ref="AC70:AC76" si="44">IF(P70="사용자항목1", L70, 0)</f>
        <v>0</v>
      </c>
      <c r="AD70">
        <f t="shared" ref="AD70:AD76" si="45">IF(P70="사용자항목2", L70, 0)</f>
        <v>0</v>
      </c>
      <c r="AE70">
        <f t="shared" ref="AE70:AE76" si="46">IF(P70="안전관리비", L70, 0)</f>
        <v>0</v>
      </c>
      <c r="AF70">
        <f t="shared" ref="AF70:AF76" si="47">IF(P70="품질관리비", L70, 0)</f>
        <v>0</v>
      </c>
      <c r="AG70">
        <f t="shared" ref="AG70:AG76" si="48">IF(P70="작업부산물(철거해체)", L70, 0)</f>
        <v>0</v>
      </c>
      <c r="AH70">
        <f t="shared" ref="AH70:AH76" si="49">IF(P70="사용자항목6", L70, 0)</f>
        <v>0</v>
      </c>
      <c r="AI70">
        <f t="shared" ref="AI70:AI76" si="50">IF(P70="사용자항목7", L70, 0)</f>
        <v>0</v>
      </c>
      <c r="AJ70">
        <f t="shared" ref="AJ70:AJ76" si="51">IF(P70="사용자항목8", L70, 0)</f>
        <v>0</v>
      </c>
      <c r="AK70">
        <f t="shared" ref="AK70:AK76" si="52">IF(P70="사용자항목9", L70, 0)</f>
        <v>0</v>
      </c>
      <c r="AL70">
        <f t="shared" ref="AL70:AL76" si="53">IF(P70="사용자항목10", L70, 0)</f>
        <v>0</v>
      </c>
      <c r="AM70">
        <f t="shared" ref="AM70:AM76" si="54">IF(P70="사용자항목11", L70, 0)</f>
        <v>0</v>
      </c>
      <c r="AN70">
        <f t="shared" ref="AN70:AN76" si="55">IF(P70="사용자항목12", L70, 0)</f>
        <v>0</v>
      </c>
      <c r="AO70">
        <f t="shared" ref="AO70:AO76" si="56">IF(P70="사용자항목13", L70, 0)</f>
        <v>0</v>
      </c>
      <c r="AP70">
        <f t="shared" ref="AP70:AP76" si="57">IF(P70="사용자항목14", L70, 0)</f>
        <v>0</v>
      </c>
      <c r="AQ70">
        <f t="shared" ref="AQ70:AQ76" si="58">IF(P70="사용자항목15", L70, 0)</f>
        <v>0</v>
      </c>
      <c r="AR70">
        <f t="shared" ref="AR70:AR76" si="59">IF(P70="사용자항목16", L70, 0)</f>
        <v>0</v>
      </c>
      <c r="AS70">
        <f t="shared" ref="AS70:AS76" si="60">IF(P70="사용자항목17", L70, 0)</f>
        <v>0</v>
      </c>
      <c r="AT70">
        <f t="shared" ref="AT70:AT76" si="61">IF(P70="사용자항목18", L70, 0)</f>
        <v>0</v>
      </c>
      <c r="AU70">
        <f t="shared" ref="AU70:AU76" si="62">IF(P70="사용자항목19", L70, 0)</f>
        <v>0</v>
      </c>
    </row>
    <row r="71" spans="1:51" ht="23.1" customHeight="1" x14ac:dyDescent="0.3">
      <c r="A71" s="6" t="s">
        <v>70</v>
      </c>
      <c r="B71" s="6" t="s">
        <v>111</v>
      </c>
      <c r="C71" s="8" t="s">
        <v>22</v>
      </c>
      <c r="D71" s="9">
        <v>431</v>
      </c>
      <c r="E71" s="9"/>
      <c r="F71" s="9"/>
      <c r="G71" s="9"/>
      <c r="H71" s="9"/>
      <c r="I71" s="9"/>
      <c r="J71" s="9"/>
      <c r="K71" s="9"/>
      <c r="L71" s="9"/>
      <c r="M71" s="15"/>
      <c r="O71" t="str">
        <f>""</f>
        <v/>
      </c>
      <c r="P71" s="1" t="s">
        <v>48</v>
      </c>
      <c r="Q71">
        <v>1</v>
      </c>
      <c r="R71">
        <f t="shared" si="33"/>
        <v>0</v>
      </c>
      <c r="S71">
        <f t="shared" si="34"/>
        <v>0</v>
      </c>
      <c r="T71">
        <f t="shared" si="35"/>
        <v>0</v>
      </c>
      <c r="U71">
        <f t="shared" si="36"/>
        <v>0</v>
      </c>
      <c r="V71">
        <f t="shared" si="37"/>
        <v>0</v>
      </c>
      <c r="W71">
        <f t="shared" si="38"/>
        <v>0</v>
      </c>
      <c r="X71">
        <f t="shared" si="39"/>
        <v>0</v>
      </c>
      <c r="Y71">
        <f t="shared" si="40"/>
        <v>0</v>
      </c>
      <c r="Z71">
        <f t="shared" si="41"/>
        <v>0</v>
      </c>
      <c r="AA71">
        <f t="shared" si="42"/>
        <v>0</v>
      </c>
      <c r="AB71">
        <f t="shared" si="43"/>
        <v>0</v>
      </c>
      <c r="AC71">
        <f t="shared" si="44"/>
        <v>0</v>
      </c>
      <c r="AD71">
        <f t="shared" si="45"/>
        <v>0</v>
      </c>
      <c r="AE71">
        <f t="shared" si="46"/>
        <v>0</v>
      </c>
      <c r="AF71">
        <f t="shared" si="47"/>
        <v>0</v>
      </c>
      <c r="AG71">
        <f t="shared" si="48"/>
        <v>0</v>
      </c>
      <c r="AH71">
        <f t="shared" si="49"/>
        <v>0</v>
      </c>
      <c r="AI71">
        <f t="shared" si="50"/>
        <v>0</v>
      </c>
      <c r="AJ71">
        <f t="shared" si="51"/>
        <v>0</v>
      </c>
      <c r="AK71">
        <f t="shared" si="52"/>
        <v>0</v>
      </c>
      <c r="AL71">
        <f t="shared" si="53"/>
        <v>0</v>
      </c>
      <c r="AM71">
        <f t="shared" si="54"/>
        <v>0</v>
      </c>
      <c r="AN71">
        <f t="shared" si="55"/>
        <v>0</v>
      </c>
      <c r="AO71">
        <f t="shared" si="56"/>
        <v>0</v>
      </c>
      <c r="AP71">
        <f t="shared" si="57"/>
        <v>0</v>
      </c>
      <c r="AQ71">
        <f t="shared" si="58"/>
        <v>0</v>
      </c>
      <c r="AR71">
        <f t="shared" si="59"/>
        <v>0</v>
      </c>
      <c r="AS71">
        <f t="shared" si="60"/>
        <v>0</v>
      </c>
      <c r="AT71">
        <f t="shared" si="61"/>
        <v>0</v>
      </c>
      <c r="AU71">
        <f t="shared" si="62"/>
        <v>0</v>
      </c>
      <c r="AY71" s="1" t="s">
        <v>112</v>
      </c>
    </row>
    <row r="72" spans="1:51" ht="23.1" customHeight="1" x14ac:dyDescent="0.3">
      <c r="A72" s="6" t="s">
        <v>113</v>
      </c>
      <c r="B72" s="6" t="s">
        <v>114</v>
      </c>
      <c r="C72" s="8" t="s">
        <v>54</v>
      </c>
      <c r="D72" s="9">
        <v>74</v>
      </c>
      <c r="E72" s="9"/>
      <c r="F72" s="9"/>
      <c r="G72" s="9"/>
      <c r="H72" s="9"/>
      <c r="I72" s="9"/>
      <c r="J72" s="9"/>
      <c r="K72" s="9"/>
      <c r="L72" s="9"/>
      <c r="M72" s="15"/>
      <c r="O72" t="str">
        <f>""</f>
        <v/>
      </c>
      <c r="P72" s="1" t="s">
        <v>48</v>
      </c>
      <c r="Q72">
        <v>1</v>
      </c>
      <c r="R72">
        <f t="shared" si="33"/>
        <v>0</v>
      </c>
      <c r="S72">
        <f t="shared" si="34"/>
        <v>0</v>
      </c>
      <c r="T72">
        <f t="shared" si="35"/>
        <v>0</v>
      </c>
      <c r="U72">
        <f t="shared" si="36"/>
        <v>0</v>
      </c>
      <c r="V72">
        <f t="shared" si="37"/>
        <v>0</v>
      </c>
      <c r="W72">
        <f t="shared" si="38"/>
        <v>0</v>
      </c>
      <c r="X72">
        <f t="shared" si="39"/>
        <v>0</v>
      </c>
      <c r="Y72">
        <f t="shared" si="40"/>
        <v>0</v>
      </c>
      <c r="Z72">
        <f t="shared" si="41"/>
        <v>0</v>
      </c>
      <c r="AA72">
        <f t="shared" si="42"/>
        <v>0</v>
      </c>
      <c r="AB72">
        <f t="shared" si="43"/>
        <v>0</v>
      </c>
      <c r="AC72">
        <f t="shared" si="44"/>
        <v>0</v>
      </c>
      <c r="AD72">
        <f t="shared" si="45"/>
        <v>0</v>
      </c>
      <c r="AE72">
        <f t="shared" si="46"/>
        <v>0</v>
      </c>
      <c r="AF72">
        <f t="shared" si="47"/>
        <v>0</v>
      </c>
      <c r="AG72">
        <f t="shared" si="48"/>
        <v>0</v>
      </c>
      <c r="AH72">
        <f t="shared" si="49"/>
        <v>0</v>
      </c>
      <c r="AI72">
        <f t="shared" si="50"/>
        <v>0</v>
      </c>
      <c r="AJ72">
        <f t="shared" si="51"/>
        <v>0</v>
      </c>
      <c r="AK72">
        <f t="shared" si="52"/>
        <v>0</v>
      </c>
      <c r="AL72">
        <f t="shared" si="53"/>
        <v>0</v>
      </c>
      <c r="AM72">
        <f t="shared" si="54"/>
        <v>0</v>
      </c>
      <c r="AN72">
        <f t="shared" si="55"/>
        <v>0</v>
      </c>
      <c r="AO72">
        <f t="shared" si="56"/>
        <v>0</v>
      </c>
      <c r="AP72">
        <f t="shared" si="57"/>
        <v>0</v>
      </c>
      <c r="AQ72">
        <f t="shared" si="58"/>
        <v>0</v>
      </c>
      <c r="AR72">
        <f t="shared" si="59"/>
        <v>0</v>
      </c>
      <c r="AS72">
        <f t="shared" si="60"/>
        <v>0</v>
      </c>
      <c r="AT72">
        <f t="shared" si="61"/>
        <v>0</v>
      </c>
      <c r="AU72">
        <f t="shared" si="62"/>
        <v>0</v>
      </c>
      <c r="AY72" s="1" t="s">
        <v>57</v>
      </c>
    </row>
    <row r="73" spans="1:51" ht="23.1" customHeight="1" x14ac:dyDescent="0.3">
      <c r="A73" s="6" t="s">
        <v>115</v>
      </c>
      <c r="B73" s="6" t="s">
        <v>116</v>
      </c>
      <c r="C73" s="8" t="s">
        <v>54</v>
      </c>
      <c r="D73" s="9">
        <v>24</v>
      </c>
      <c r="E73" s="9"/>
      <c r="F73" s="9"/>
      <c r="G73" s="9"/>
      <c r="H73" s="9"/>
      <c r="I73" s="9"/>
      <c r="J73" s="9"/>
      <c r="K73" s="9"/>
      <c r="L73" s="9"/>
      <c r="M73" s="15"/>
      <c r="O73" t="str">
        <f>""</f>
        <v/>
      </c>
      <c r="P73" s="1" t="s">
        <v>48</v>
      </c>
      <c r="Q73">
        <v>1</v>
      </c>
      <c r="R73">
        <f t="shared" si="33"/>
        <v>0</v>
      </c>
      <c r="S73">
        <f t="shared" si="34"/>
        <v>0</v>
      </c>
      <c r="T73">
        <f t="shared" si="35"/>
        <v>0</v>
      </c>
      <c r="U73">
        <f t="shared" si="36"/>
        <v>0</v>
      </c>
      <c r="V73">
        <f t="shared" si="37"/>
        <v>0</v>
      </c>
      <c r="W73">
        <f t="shared" si="38"/>
        <v>0</v>
      </c>
      <c r="X73">
        <f t="shared" si="39"/>
        <v>0</v>
      </c>
      <c r="Y73">
        <f t="shared" si="40"/>
        <v>0</v>
      </c>
      <c r="Z73">
        <f t="shared" si="41"/>
        <v>0</v>
      </c>
      <c r="AA73">
        <f t="shared" si="42"/>
        <v>0</v>
      </c>
      <c r="AB73">
        <f t="shared" si="43"/>
        <v>0</v>
      </c>
      <c r="AC73">
        <f t="shared" si="44"/>
        <v>0</v>
      </c>
      <c r="AD73">
        <f t="shared" si="45"/>
        <v>0</v>
      </c>
      <c r="AE73">
        <f t="shared" si="46"/>
        <v>0</v>
      </c>
      <c r="AF73">
        <f t="shared" si="47"/>
        <v>0</v>
      </c>
      <c r="AG73">
        <f t="shared" si="48"/>
        <v>0</v>
      </c>
      <c r="AH73">
        <f t="shared" si="49"/>
        <v>0</v>
      </c>
      <c r="AI73">
        <f t="shared" si="50"/>
        <v>0</v>
      </c>
      <c r="AJ73">
        <f t="shared" si="51"/>
        <v>0</v>
      </c>
      <c r="AK73">
        <f t="shared" si="52"/>
        <v>0</v>
      </c>
      <c r="AL73">
        <f t="shared" si="53"/>
        <v>0</v>
      </c>
      <c r="AM73">
        <f t="shared" si="54"/>
        <v>0</v>
      </c>
      <c r="AN73">
        <f t="shared" si="55"/>
        <v>0</v>
      </c>
      <c r="AO73">
        <f t="shared" si="56"/>
        <v>0</v>
      </c>
      <c r="AP73">
        <f t="shared" si="57"/>
        <v>0</v>
      </c>
      <c r="AQ73">
        <f t="shared" si="58"/>
        <v>0</v>
      </c>
      <c r="AR73">
        <f t="shared" si="59"/>
        <v>0</v>
      </c>
      <c r="AS73">
        <f t="shared" si="60"/>
        <v>0</v>
      </c>
      <c r="AT73">
        <f t="shared" si="61"/>
        <v>0</v>
      </c>
      <c r="AU73">
        <f t="shared" si="62"/>
        <v>0</v>
      </c>
      <c r="AY73" s="1" t="s">
        <v>57</v>
      </c>
    </row>
    <row r="74" spans="1:51" ht="23.1" customHeight="1" x14ac:dyDescent="0.3">
      <c r="A74" s="6" t="s">
        <v>117</v>
      </c>
      <c r="B74" s="6" t="s">
        <v>118</v>
      </c>
      <c r="C74" s="8" t="s">
        <v>71</v>
      </c>
      <c r="D74" s="9">
        <v>4</v>
      </c>
      <c r="E74" s="9"/>
      <c r="F74" s="9"/>
      <c r="G74" s="9"/>
      <c r="H74" s="9"/>
      <c r="I74" s="9"/>
      <c r="J74" s="9"/>
      <c r="K74" s="9"/>
      <c r="L74" s="9"/>
      <c r="M74" s="15"/>
      <c r="O74" t="str">
        <f>""</f>
        <v/>
      </c>
      <c r="P74" s="1" t="s">
        <v>48</v>
      </c>
      <c r="Q74">
        <v>1</v>
      </c>
      <c r="R74">
        <f t="shared" si="33"/>
        <v>0</v>
      </c>
      <c r="S74">
        <f t="shared" si="34"/>
        <v>0</v>
      </c>
      <c r="T74">
        <f t="shared" si="35"/>
        <v>0</v>
      </c>
      <c r="U74">
        <f t="shared" si="36"/>
        <v>0</v>
      </c>
      <c r="V74">
        <f t="shared" si="37"/>
        <v>0</v>
      </c>
      <c r="W74">
        <f t="shared" si="38"/>
        <v>0</v>
      </c>
      <c r="X74">
        <f t="shared" si="39"/>
        <v>0</v>
      </c>
      <c r="Y74">
        <f t="shared" si="40"/>
        <v>0</v>
      </c>
      <c r="Z74">
        <f t="shared" si="41"/>
        <v>0</v>
      </c>
      <c r="AA74">
        <f t="shared" si="42"/>
        <v>0</v>
      </c>
      <c r="AB74">
        <f t="shared" si="43"/>
        <v>0</v>
      </c>
      <c r="AC74">
        <f t="shared" si="44"/>
        <v>0</v>
      </c>
      <c r="AD74">
        <f t="shared" si="45"/>
        <v>0</v>
      </c>
      <c r="AE74">
        <f t="shared" si="46"/>
        <v>0</v>
      </c>
      <c r="AF74">
        <f t="shared" si="47"/>
        <v>0</v>
      </c>
      <c r="AG74">
        <f t="shared" si="48"/>
        <v>0</v>
      </c>
      <c r="AH74">
        <f t="shared" si="49"/>
        <v>0</v>
      </c>
      <c r="AI74">
        <f t="shared" si="50"/>
        <v>0</v>
      </c>
      <c r="AJ74">
        <f t="shared" si="51"/>
        <v>0</v>
      </c>
      <c r="AK74">
        <f t="shared" si="52"/>
        <v>0</v>
      </c>
      <c r="AL74">
        <f t="shared" si="53"/>
        <v>0</v>
      </c>
      <c r="AM74">
        <f t="shared" si="54"/>
        <v>0</v>
      </c>
      <c r="AN74">
        <f t="shared" si="55"/>
        <v>0</v>
      </c>
      <c r="AO74">
        <f t="shared" si="56"/>
        <v>0</v>
      </c>
      <c r="AP74">
        <f t="shared" si="57"/>
        <v>0</v>
      </c>
      <c r="AQ74">
        <f t="shared" si="58"/>
        <v>0</v>
      </c>
      <c r="AR74">
        <f t="shared" si="59"/>
        <v>0</v>
      </c>
      <c r="AS74">
        <f t="shared" si="60"/>
        <v>0</v>
      </c>
      <c r="AT74">
        <f t="shared" si="61"/>
        <v>0</v>
      </c>
      <c r="AU74">
        <f t="shared" si="62"/>
        <v>0</v>
      </c>
    </row>
    <row r="75" spans="1:51" ht="23.1" customHeight="1" x14ac:dyDescent="0.3">
      <c r="A75" s="6" t="s">
        <v>119</v>
      </c>
      <c r="B75" s="6" t="s">
        <v>120</v>
      </c>
      <c r="C75" s="8" t="s">
        <v>54</v>
      </c>
      <c r="D75" s="9">
        <v>11</v>
      </c>
      <c r="E75" s="9"/>
      <c r="F75" s="9"/>
      <c r="G75" s="9"/>
      <c r="H75" s="9"/>
      <c r="I75" s="9"/>
      <c r="J75" s="9"/>
      <c r="K75" s="9"/>
      <c r="L75" s="9"/>
      <c r="M75" s="15"/>
      <c r="O75" t="str">
        <f>""</f>
        <v/>
      </c>
      <c r="P75" s="1" t="s">
        <v>48</v>
      </c>
      <c r="Q75">
        <v>1</v>
      </c>
      <c r="R75">
        <f t="shared" si="33"/>
        <v>0</v>
      </c>
      <c r="S75">
        <f t="shared" si="34"/>
        <v>0</v>
      </c>
      <c r="T75">
        <f t="shared" si="35"/>
        <v>0</v>
      </c>
      <c r="U75">
        <f t="shared" si="36"/>
        <v>0</v>
      </c>
      <c r="V75">
        <f t="shared" si="37"/>
        <v>0</v>
      </c>
      <c r="W75">
        <f t="shared" si="38"/>
        <v>0</v>
      </c>
      <c r="X75">
        <f t="shared" si="39"/>
        <v>0</v>
      </c>
      <c r="Y75">
        <f t="shared" si="40"/>
        <v>0</v>
      </c>
      <c r="Z75">
        <f t="shared" si="41"/>
        <v>0</v>
      </c>
      <c r="AA75">
        <f t="shared" si="42"/>
        <v>0</v>
      </c>
      <c r="AB75">
        <f t="shared" si="43"/>
        <v>0</v>
      </c>
      <c r="AC75">
        <f t="shared" si="44"/>
        <v>0</v>
      </c>
      <c r="AD75">
        <f t="shared" si="45"/>
        <v>0</v>
      </c>
      <c r="AE75">
        <f t="shared" si="46"/>
        <v>0</v>
      </c>
      <c r="AF75">
        <f t="shared" si="47"/>
        <v>0</v>
      </c>
      <c r="AG75">
        <f t="shared" si="48"/>
        <v>0</v>
      </c>
      <c r="AH75">
        <f t="shared" si="49"/>
        <v>0</v>
      </c>
      <c r="AI75">
        <f t="shared" si="50"/>
        <v>0</v>
      </c>
      <c r="AJ75">
        <f t="shared" si="51"/>
        <v>0</v>
      </c>
      <c r="AK75">
        <f t="shared" si="52"/>
        <v>0</v>
      </c>
      <c r="AL75">
        <f t="shared" si="53"/>
        <v>0</v>
      </c>
      <c r="AM75">
        <f t="shared" si="54"/>
        <v>0</v>
      </c>
      <c r="AN75">
        <f t="shared" si="55"/>
        <v>0</v>
      </c>
      <c r="AO75">
        <f t="shared" si="56"/>
        <v>0</v>
      </c>
      <c r="AP75">
        <f t="shared" si="57"/>
        <v>0</v>
      </c>
      <c r="AQ75">
        <f t="shared" si="58"/>
        <v>0</v>
      </c>
      <c r="AR75">
        <f t="shared" si="59"/>
        <v>0</v>
      </c>
      <c r="AS75">
        <f t="shared" si="60"/>
        <v>0</v>
      </c>
      <c r="AT75">
        <f t="shared" si="61"/>
        <v>0</v>
      </c>
      <c r="AU75">
        <f t="shared" si="62"/>
        <v>0</v>
      </c>
      <c r="AY75" s="1" t="s">
        <v>90</v>
      </c>
    </row>
    <row r="76" spans="1:51" ht="23.1" customHeight="1" x14ac:dyDescent="0.3">
      <c r="A76" s="6" t="s">
        <v>119</v>
      </c>
      <c r="B76" s="6" t="s">
        <v>121</v>
      </c>
      <c r="C76" s="8" t="s">
        <v>54</v>
      </c>
      <c r="D76" s="9">
        <v>12</v>
      </c>
      <c r="E76" s="9"/>
      <c r="F76" s="9"/>
      <c r="G76" s="9"/>
      <c r="H76" s="9"/>
      <c r="I76" s="9"/>
      <c r="J76" s="9"/>
      <c r="K76" s="9"/>
      <c r="L76" s="9"/>
      <c r="M76" s="15"/>
      <c r="O76" t="str">
        <f>""</f>
        <v/>
      </c>
      <c r="P76" s="1" t="s">
        <v>48</v>
      </c>
      <c r="Q76">
        <v>1</v>
      </c>
      <c r="R76">
        <f t="shared" si="33"/>
        <v>0</v>
      </c>
      <c r="S76">
        <f t="shared" si="34"/>
        <v>0</v>
      </c>
      <c r="T76">
        <f t="shared" si="35"/>
        <v>0</v>
      </c>
      <c r="U76">
        <f t="shared" si="36"/>
        <v>0</v>
      </c>
      <c r="V76">
        <f t="shared" si="37"/>
        <v>0</v>
      </c>
      <c r="W76">
        <f t="shared" si="38"/>
        <v>0</v>
      </c>
      <c r="X76">
        <f t="shared" si="39"/>
        <v>0</v>
      </c>
      <c r="Y76">
        <f t="shared" si="40"/>
        <v>0</v>
      </c>
      <c r="Z76">
        <f t="shared" si="41"/>
        <v>0</v>
      </c>
      <c r="AA76">
        <f t="shared" si="42"/>
        <v>0</v>
      </c>
      <c r="AB76">
        <f t="shared" si="43"/>
        <v>0</v>
      </c>
      <c r="AC76">
        <f t="shared" si="44"/>
        <v>0</v>
      </c>
      <c r="AD76">
        <f t="shared" si="45"/>
        <v>0</v>
      </c>
      <c r="AE76">
        <f t="shared" si="46"/>
        <v>0</v>
      </c>
      <c r="AF76">
        <f t="shared" si="47"/>
        <v>0</v>
      </c>
      <c r="AG76">
        <f t="shared" si="48"/>
        <v>0</v>
      </c>
      <c r="AH76">
        <f t="shared" si="49"/>
        <v>0</v>
      </c>
      <c r="AI76">
        <f t="shared" si="50"/>
        <v>0</v>
      </c>
      <c r="AJ76">
        <f t="shared" si="51"/>
        <v>0</v>
      </c>
      <c r="AK76">
        <f t="shared" si="52"/>
        <v>0</v>
      </c>
      <c r="AL76">
        <f t="shared" si="53"/>
        <v>0</v>
      </c>
      <c r="AM76">
        <f t="shared" si="54"/>
        <v>0</v>
      </c>
      <c r="AN76">
        <f t="shared" si="55"/>
        <v>0</v>
      </c>
      <c r="AO76">
        <f t="shared" si="56"/>
        <v>0</v>
      </c>
      <c r="AP76">
        <f t="shared" si="57"/>
        <v>0</v>
      </c>
      <c r="AQ76">
        <f t="shared" si="58"/>
        <v>0</v>
      </c>
      <c r="AR76">
        <f t="shared" si="59"/>
        <v>0</v>
      </c>
      <c r="AS76">
        <f t="shared" si="60"/>
        <v>0</v>
      </c>
      <c r="AT76">
        <f t="shared" si="61"/>
        <v>0</v>
      </c>
      <c r="AU76">
        <f t="shared" si="62"/>
        <v>0</v>
      </c>
      <c r="AY76" s="1" t="s">
        <v>90</v>
      </c>
    </row>
    <row r="77" spans="1:51" ht="23.1" customHeight="1" x14ac:dyDescent="0.3">
      <c r="A77" s="7"/>
      <c r="B77" s="7"/>
      <c r="C77" s="14"/>
      <c r="D77" s="9"/>
      <c r="E77" s="9"/>
      <c r="F77" s="9"/>
      <c r="G77" s="9"/>
      <c r="H77" s="9"/>
      <c r="I77" s="9"/>
      <c r="J77" s="9"/>
      <c r="K77" s="9"/>
      <c r="L77" s="9"/>
      <c r="M77" s="9"/>
    </row>
    <row r="78" spans="1:51" ht="23.1" customHeight="1" x14ac:dyDescent="0.3">
      <c r="A78" s="7"/>
      <c r="B78" s="7"/>
      <c r="C78" s="14"/>
      <c r="D78" s="9"/>
      <c r="E78" s="9"/>
      <c r="F78" s="9"/>
      <c r="G78" s="9"/>
      <c r="H78" s="9"/>
      <c r="I78" s="9"/>
      <c r="J78" s="9"/>
      <c r="K78" s="9"/>
      <c r="L78" s="9"/>
      <c r="M78" s="9"/>
    </row>
    <row r="79" spans="1:51" ht="23.1" customHeight="1" x14ac:dyDescent="0.3">
      <c r="A79" s="7"/>
      <c r="B79" s="7"/>
      <c r="C79" s="14"/>
      <c r="D79" s="9"/>
      <c r="E79" s="9"/>
      <c r="F79" s="9"/>
      <c r="G79" s="9"/>
      <c r="H79" s="9"/>
      <c r="I79" s="9"/>
      <c r="J79" s="9"/>
      <c r="K79" s="9"/>
      <c r="L79" s="9"/>
      <c r="M79" s="9"/>
    </row>
    <row r="80" spans="1:51" ht="23.1" customHeight="1" x14ac:dyDescent="0.3">
      <c r="A80" s="7"/>
      <c r="B80" s="7"/>
      <c r="C80" s="14"/>
      <c r="D80" s="9"/>
      <c r="E80" s="9"/>
      <c r="F80" s="9"/>
      <c r="G80" s="9"/>
      <c r="H80" s="9"/>
      <c r="I80" s="9"/>
      <c r="J80" s="9"/>
      <c r="K80" s="9"/>
      <c r="L80" s="9"/>
      <c r="M80" s="9"/>
    </row>
    <row r="81" spans="1:51" ht="23.1" customHeight="1" x14ac:dyDescent="0.3">
      <c r="A81" s="7"/>
      <c r="B81" s="7"/>
      <c r="C81" s="14"/>
      <c r="D81" s="9"/>
      <c r="E81" s="9"/>
      <c r="F81" s="9"/>
      <c r="G81" s="9"/>
      <c r="H81" s="9"/>
      <c r="I81" s="9"/>
      <c r="J81" s="9"/>
      <c r="K81" s="9"/>
      <c r="L81" s="9"/>
      <c r="M81" s="9"/>
    </row>
    <row r="82" spans="1:51" ht="23.1" customHeight="1" x14ac:dyDescent="0.3">
      <c r="A82" s="7"/>
      <c r="B82" s="7"/>
      <c r="C82" s="14"/>
      <c r="D82" s="9"/>
      <c r="E82" s="9"/>
      <c r="F82" s="9"/>
      <c r="G82" s="9"/>
      <c r="H82" s="9"/>
      <c r="I82" s="9"/>
      <c r="J82" s="9"/>
      <c r="K82" s="9"/>
      <c r="L82" s="9"/>
      <c r="M82" s="9"/>
    </row>
    <row r="83" spans="1:51" ht="23.1" customHeight="1" x14ac:dyDescent="0.3">
      <c r="A83" s="7"/>
      <c r="B83" s="7"/>
      <c r="C83" s="14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1:51" ht="23.1" customHeight="1" x14ac:dyDescent="0.3">
      <c r="A84" s="10" t="s">
        <v>51</v>
      </c>
      <c r="B84" s="11"/>
      <c r="C84" s="12"/>
      <c r="D84" s="13"/>
      <c r="E84" s="13"/>
      <c r="F84" s="13">
        <f>ROUNDDOWN(SUMIF(Q70:Q83, "1", F70:F83), 0)</f>
        <v>0</v>
      </c>
      <c r="G84" s="13"/>
      <c r="H84" s="13">
        <f>ROUNDDOWN(SUMIF(Q70:Q83, "1", H70:H83), 0)</f>
        <v>0</v>
      </c>
      <c r="I84" s="13"/>
      <c r="J84" s="13">
        <f>ROUNDDOWN(SUMIF(Q70:Q83, "1", J70:J83), 0)</f>
        <v>0</v>
      </c>
      <c r="K84" s="13"/>
      <c r="L84" s="13">
        <f>F84+H84+J84</f>
        <v>0</v>
      </c>
      <c r="M84" s="13"/>
      <c r="R84">
        <f t="shared" ref="R84:AY84" si="63">ROUNDDOWN(SUM(R70:R76), 0)</f>
        <v>0</v>
      </c>
      <c r="S84">
        <f t="shared" si="63"/>
        <v>0</v>
      </c>
      <c r="T84">
        <f t="shared" si="63"/>
        <v>0</v>
      </c>
      <c r="U84">
        <f t="shared" si="63"/>
        <v>0</v>
      </c>
      <c r="V84">
        <f t="shared" si="63"/>
        <v>0</v>
      </c>
      <c r="W84">
        <f t="shared" si="63"/>
        <v>0</v>
      </c>
      <c r="X84">
        <f t="shared" si="63"/>
        <v>0</v>
      </c>
      <c r="Y84">
        <f t="shared" si="63"/>
        <v>0</v>
      </c>
      <c r="Z84">
        <f t="shared" si="63"/>
        <v>0</v>
      </c>
      <c r="AA84">
        <f t="shared" si="63"/>
        <v>0</v>
      </c>
      <c r="AB84">
        <f t="shared" si="63"/>
        <v>0</v>
      </c>
      <c r="AC84">
        <f t="shared" si="63"/>
        <v>0</v>
      </c>
      <c r="AD84">
        <f t="shared" si="63"/>
        <v>0</v>
      </c>
      <c r="AE84">
        <f t="shared" si="63"/>
        <v>0</v>
      </c>
      <c r="AF84">
        <f t="shared" si="63"/>
        <v>0</v>
      </c>
      <c r="AG84">
        <f t="shared" si="63"/>
        <v>0</v>
      </c>
      <c r="AH84">
        <f t="shared" si="63"/>
        <v>0</v>
      </c>
      <c r="AI84">
        <f t="shared" si="63"/>
        <v>0</v>
      </c>
      <c r="AJ84">
        <f t="shared" si="63"/>
        <v>0</v>
      </c>
      <c r="AK84">
        <f t="shared" si="63"/>
        <v>0</v>
      </c>
      <c r="AL84">
        <f t="shared" si="63"/>
        <v>0</v>
      </c>
      <c r="AM84">
        <f t="shared" si="63"/>
        <v>0</v>
      </c>
      <c r="AN84">
        <f t="shared" si="63"/>
        <v>0</v>
      </c>
      <c r="AO84">
        <f t="shared" si="63"/>
        <v>0</v>
      </c>
      <c r="AP84">
        <f t="shared" si="63"/>
        <v>0</v>
      </c>
      <c r="AQ84">
        <f t="shared" si="63"/>
        <v>0</v>
      </c>
      <c r="AR84">
        <f t="shared" si="63"/>
        <v>0</v>
      </c>
      <c r="AS84">
        <f t="shared" si="63"/>
        <v>0</v>
      </c>
      <c r="AT84">
        <f t="shared" si="63"/>
        <v>0</v>
      </c>
      <c r="AU84">
        <f t="shared" si="63"/>
        <v>0</v>
      </c>
      <c r="AV84">
        <f t="shared" si="63"/>
        <v>0</v>
      </c>
      <c r="AW84">
        <f t="shared" si="63"/>
        <v>0</v>
      </c>
      <c r="AX84">
        <f t="shared" si="63"/>
        <v>0</v>
      </c>
      <c r="AY84">
        <f t="shared" si="63"/>
        <v>0</v>
      </c>
    </row>
    <row r="85" spans="1:51" ht="23.1" customHeight="1" x14ac:dyDescent="0.3">
      <c r="A85" s="53" t="s">
        <v>214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</row>
    <row r="86" spans="1:51" ht="23.1" customHeight="1" x14ac:dyDescent="0.3">
      <c r="A86" s="6" t="s">
        <v>122</v>
      </c>
      <c r="B86" s="6" t="s">
        <v>123</v>
      </c>
      <c r="C86" s="8" t="s">
        <v>23</v>
      </c>
      <c r="D86" s="9">
        <v>84</v>
      </c>
      <c r="E86" s="9"/>
      <c r="F86" s="9"/>
      <c r="G86" s="9"/>
      <c r="H86" s="9"/>
      <c r="I86" s="9"/>
      <c r="J86" s="9"/>
      <c r="K86" s="9"/>
      <c r="L86" s="9"/>
      <c r="M86" s="15"/>
      <c r="O86" t="str">
        <f>""</f>
        <v/>
      </c>
      <c r="P86" s="1" t="s">
        <v>48</v>
      </c>
      <c r="Q86">
        <v>1</v>
      </c>
      <c r="R86">
        <f>IF(P86="기계경비", J86, 0)</f>
        <v>0</v>
      </c>
      <c r="S86">
        <f>IF(P86="운반비", L86, 0)</f>
        <v>0</v>
      </c>
      <c r="T86">
        <f>IF(P86="작업부산물", F86, 0)</f>
        <v>0</v>
      </c>
      <c r="U86">
        <f>IF(P86="관급", F86, 0)</f>
        <v>0</v>
      </c>
      <c r="V86">
        <f>IF(P86="외주비", J86, 0)</f>
        <v>0</v>
      </c>
      <c r="W86">
        <f>IF(P86="장비비", J86, 0)</f>
        <v>0</v>
      </c>
      <c r="X86">
        <f>IF(P86="폐기물처리비", L86, 0)</f>
        <v>0</v>
      </c>
      <c r="Y86">
        <f>IF(P86="가설비", J86, 0)</f>
        <v>0</v>
      </c>
      <c r="Z86">
        <f>IF(P86="잡비제외분", F86, 0)</f>
        <v>0</v>
      </c>
      <c r="AA86">
        <f>IF(P86="사급자재대", L86, 0)</f>
        <v>0</v>
      </c>
      <c r="AB86">
        <f>IF(P86="관급자재대", L86, 0)</f>
        <v>0</v>
      </c>
      <c r="AC86">
        <f>IF(P86="사용자항목1", L86, 0)</f>
        <v>0</v>
      </c>
      <c r="AD86">
        <f>IF(P86="사용자항목2", L86, 0)</f>
        <v>0</v>
      </c>
      <c r="AE86">
        <f>IF(P86="안전관리비", L86, 0)</f>
        <v>0</v>
      </c>
      <c r="AF86">
        <f>IF(P86="품질관리비", L86, 0)</f>
        <v>0</v>
      </c>
      <c r="AG86">
        <f>IF(P86="작업부산물(철거해체)", L86, 0)</f>
        <v>0</v>
      </c>
      <c r="AH86">
        <f>IF(P86="사용자항목6", L86, 0)</f>
        <v>0</v>
      </c>
      <c r="AI86">
        <f>IF(P86="사용자항목7", L86, 0)</f>
        <v>0</v>
      </c>
      <c r="AJ86">
        <f>IF(P86="사용자항목8", L86, 0)</f>
        <v>0</v>
      </c>
      <c r="AK86">
        <f>IF(P86="사용자항목9", L86, 0)</f>
        <v>0</v>
      </c>
      <c r="AL86">
        <f>IF(P86="사용자항목10", L86, 0)</f>
        <v>0</v>
      </c>
      <c r="AM86">
        <f>IF(P86="사용자항목11", L86, 0)</f>
        <v>0</v>
      </c>
      <c r="AN86">
        <f>IF(P86="사용자항목12", L86, 0)</f>
        <v>0</v>
      </c>
      <c r="AO86">
        <f>IF(P86="사용자항목13", L86, 0)</f>
        <v>0</v>
      </c>
      <c r="AP86">
        <f>IF(P86="사용자항목14", L86, 0)</f>
        <v>0</v>
      </c>
      <c r="AQ86">
        <f>IF(P86="사용자항목15", L86, 0)</f>
        <v>0</v>
      </c>
      <c r="AR86">
        <f>IF(P86="사용자항목16", L86, 0)</f>
        <v>0</v>
      </c>
      <c r="AS86">
        <f>IF(P86="사용자항목17", L86, 0)</f>
        <v>0</v>
      </c>
      <c r="AT86">
        <f>IF(P86="사용자항목18", L86, 0)</f>
        <v>0</v>
      </c>
      <c r="AU86">
        <f>IF(P86="사용자항목19", L86, 0)</f>
        <v>0</v>
      </c>
      <c r="AY86" s="1" t="s">
        <v>57</v>
      </c>
    </row>
    <row r="87" spans="1:51" ht="23.1" customHeight="1" x14ac:dyDescent="0.3">
      <c r="A87" s="6" t="s">
        <v>124</v>
      </c>
      <c r="B87" s="6" t="s">
        <v>125</v>
      </c>
      <c r="C87" s="8" t="s">
        <v>22</v>
      </c>
      <c r="D87" s="9">
        <v>11</v>
      </c>
      <c r="E87" s="9"/>
      <c r="F87" s="9"/>
      <c r="G87" s="9"/>
      <c r="H87" s="9"/>
      <c r="I87" s="9"/>
      <c r="J87" s="9"/>
      <c r="K87" s="9"/>
      <c r="L87" s="9"/>
      <c r="M87" s="15"/>
      <c r="O87" t="str">
        <f>""</f>
        <v/>
      </c>
      <c r="P87" s="1" t="s">
        <v>48</v>
      </c>
      <c r="Q87">
        <v>1</v>
      </c>
      <c r="R87">
        <f>IF(P87="기계경비", J87, 0)</f>
        <v>0</v>
      </c>
      <c r="S87">
        <f>IF(P87="운반비", L87, 0)</f>
        <v>0</v>
      </c>
      <c r="T87">
        <f>IF(P87="작업부산물", F87, 0)</f>
        <v>0</v>
      </c>
      <c r="U87">
        <f>IF(P87="관급", F87, 0)</f>
        <v>0</v>
      </c>
      <c r="V87">
        <f>IF(P87="외주비", J87, 0)</f>
        <v>0</v>
      </c>
      <c r="W87">
        <f>IF(P87="장비비", J87, 0)</f>
        <v>0</v>
      </c>
      <c r="X87">
        <f>IF(P87="폐기물처리비", L87, 0)</f>
        <v>0</v>
      </c>
      <c r="Y87">
        <f>IF(P87="가설비", J87, 0)</f>
        <v>0</v>
      </c>
      <c r="Z87">
        <f>IF(P87="잡비제외분", F87, 0)</f>
        <v>0</v>
      </c>
      <c r="AA87">
        <f>IF(P87="사급자재대", L87, 0)</f>
        <v>0</v>
      </c>
      <c r="AB87">
        <f>IF(P87="관급자재대", L87, 0)</f>
        <v>0</v>
      </c>
      <c r="AC87">
        <f>IF(P87="사용자항목1", L87, 0)</f>
        <v>0</v>
      </c>
      <c r="AD87">
        <f>IF(P87="사용자항목2", L87, 0)</f>
        <v>0</v>
      </c>
      <c r="AE87">
        <f>IF(P87="안전관리비", L87, 0)</f>
        <v>0</v>
      </c>
      <c r="AF87">
        <f>IF(P87="품질관리비", L87, 0)</f>
        <v>0</v>
      </c>
      <c r="AG87">
        <f>IF(P87="작업부산물(철거해체)", L87, 0)</f>
        <v>0</v>
      </c>
      <c r="AH87">
        <f>IF(P87="사용자항목6", L87, 0)</f>
        <v>0</v>
      </c>
      <c r="AI87">
        <f>IF(P87="사용자항목7", L87, 0)</f>
        <v>0</v>
      </c>
      <c r="AJ87">
        <f>IF(P87="사용자항목8", L87, 0)</f>
        <v>0</v>
      </c>
      <c r="AK87">
        <f>IF(P87="사용자항목9", L87, 0)</f>
        <v>0</v>
      </c>
      <c r="AL87">
        <f>IF(P87="사용자항목10", L87, 0)</f>
        <v>0</v>
      </c>
      <c r="AM87">
        <f>IF(P87="사용자항목11", L87, 0)</f>
        <v>0</v>
      </c>
      <c r="AN87">
        <f>IF(P87="사용자항목12", L87, 0)</f>
        <v>0</v>
      </c>
      <c r="AO87">
        <f>IF(P87="사용자항목13", L87, 0)</f>
        <v>0</v>
      </c>
      <c r="AP87">
        <f>IF(P87="사용자항목14", L87, 0)</f>
        <v>0</v>
      </c>
      <c r="AQ87">
        <f>IF(P87="사용자항목15", L87, 0)</f>
        <v>0</v>
      </c>
      <c r="AR87">
        <f>IF(P87="사용자항목16", L87, 0)</f>
        <v>0</v>
      </c>
      <c r="AS87">
        <f>IF(P87="사용자항목17", L87, 0)</f>
        <v>0</v>
      </c>
      <c r="AT87">
        <f>IF(P87="사용자항목18", L87, 0)</f>
        <v>0</v>
      </c>
      <c r="AU87">
        <f>IF(P87="사용자항목19", L87, 0)</f>
        <v>0</v>
      </c>
      <c r="AY87" s="1" t="s">
        <v>57</v>
      </c>
    </row>
    <row r="88" spans="1:51" ht="23.1" customHeight="1" x14ac:dyDescent="0.3">
      <c r="A88" s="6" t="s">
        <v>126</v>
      </c>
      <c r="B88" s="6" t="s">
        <v>127</v>
      </c>
      <c r="C88" s="8" t="s">
        <v>54</v>
      </c>
      <c r="D88" s="9">
        <v>112</v>
      </c>
      <c r="E88" s="9"/>
      <c r="F88" s="9"/>
      <c r="G88" s="9"/>
      <c r="H88" s="9"/>
      <c r="I88" s="9"/>
      <c r="J88" s="9"/>
      <c r="K88" s="9"/>
      <c r="L88" s="9"/>
      <c r="M88" s="15"/>
      <c r="O88" t="str">
        <f>""</f>
        <v/>
      </c>
      <c r="P88" s="1" t="s">
        <v>48</v>
      </c>
      <c r="Q88">
        <v>1</v>
      </c>
      <c r="R88">
        <f>IF(P88="기계경비", J88, 0)</f>
        <v>0</v>
      </c>
      <c r="S88">
        <f>IF(P88="운반비", L88, 0)</f>
        <v>0</v>
      </c>
      <c r="T88">
        <f>IF(P88="작업부산물", F88, 0)</f>
        <v>0</v>
      </c>
      <c r="U88">
        <f>IF(P88="관급", F88, 0)</f>
        <v>0</v>
      </c>
      <c r="V88">
        <f>IF(P88="외주비", J88, 0)</f>
        <v>0</v>
      </c>
      <c r="W88">
        <f>IF(P88="장비비", J88, 0)</f>
        <v>0</v>
      </c>
      <c r="X88">
        <f>IF(P88="폐기물처리비", L88, 0)</f>
        <v>0</v>
      </c>
      <c r="Y88">
        <f>IF(P88="가설비", J88, 0)</f>
        <v>0</v>
      </c>
      <c r="Z88">
        <f>IF(P88="잡비제외분", F88, 0)</f>
        <v>0</v>
      </c>
      <c r="AA88">
        <f>IF(P88="사급자재대", L88, 0)</f>
        <v>0</v>
      </c>
      <c r="AB88">
        <f>IF(P88="관급자재대", L88, 0)</f>
        <v>0</v>
      </c>
      <c r="AC88">
        <f>IF(P88="사용자항목1", L88, 0)</f>
        <v>0</v>
      </c>
      <c r="AD88">
        <f>IF(P88="사용자항목2", L88, 0)</f>
        <v>0</v>
      </c>
      <c r="AE88">
        <f>IF(P88="안전관리비", L88, 0)</f>
        <v>0</v>
      </c>
      <c r="AF88">
        <f>IF(P88="품질관리비", L88, 0)</f>
        <v>0</v>
      </c>
      <c r="AG88">
        <f>IF(P88="작업부산물(철거해체)", L88, 0)</f>
        <v>0</v>
      </c>
      <c r="AH88">
        <f>IF(P88="사용자항목6", L88, 0)</f>
        <v>0</v>
      </c>
      <c r="AI88">
        <f>IF(P88="사용자항목7", L88, 0)</f>
        <v>0</v>
      </c>
      <c r="AJ88">
        <f>IF(P88="사용자항목8", L88, 0)</f>
        <v>0</v>
      </c>
      <c r="AK88">
        <f>IF(P88="사용자항목9", L88, 0)</f>
        <v>0</v>
      </c>
      <c r="AL88">
        <f>IF(P88="사용자항목10", L88, 0)</f>
        <v>0</v>
      </c>
      <c r="AM88">
        <f>IF(P88="사용자항목11", L88, 0)</f>
        <v>0</v>
      </c>
      <c r="AN88">
        <f>IF(P88="사용자항목12", L88, 0)</f>
        <v>0</v>
      </c>
      <c r="AO88">
        <f>IF(P88="사용자항목13", L88, 0)</f>
        <v>0</v>
      </c>
      <c r="AP88">
        <f>IF(P88="사용자항목14", L88, 0)</f>
        <v>0</v>
      </c>
      <c r="AQ88">
        <f>IF(P88="사용자항목15", L88, 0)</f>
        <v>0</v>
      </c>
      <c r="AR88">
        <f>IF(P88="사용자항목16", L88, 0)</f>
        <v>0</v>
      </c>
      <c r="AS88">
        <f>IF(P88="사용자항목17", L88, 0)</f>
        <v>0</v>
      </c>
      <c r="AT88">
        <f>IF(P88="사용자항목18", L88, 0)</f>
        <v>0</v>
      </c>
      <c r="AU88">
        <f>IF(P88="사용자항목19", L88, 0)</f>
        <v>0</v>
      </c>
      <c r="AY88" s="1" t="s">
        <v>57</v>
      </c>
    </row>
    <row r="89" spans="1:51" ht="23.1" customHeight="1" x14ac:dyDescent="0.3">
      <c r="A89" s="7"/>
      <c r="B89" s="7"/>
      <c r="C89" s="14"/>
      <c r="D89" s="9"/>
      <c r="E89" s="9"/>
      <c r="F89" s="9"/>
      <c r="G89" s="9"/>
      <c r="H89" s="9"/>
      <c r="I89" s="9"/>
      <c r="J89" s="9"/>
      <c r="K89" s="9"/>
      <c r="L89" s="9"/>
      <c r="M89" s="9"/>
    </row>
    <row r="90" spans="1:51" ht="23.1" customHeight="1" x14ac:dyDescent="0.3">
      <c r="A90" s="7"/>
      <c r="B90" s="7"/>
      <c r="C90" s="14"/>
      <c r="D90" s="9"/>
      <c r="E90" s="9"/>
      <c r="F90" s="9"/>
      <c r="G90" s="9"/>
      <c r="H90" s="9"/>
      <c r="I90" s="9"/>
      <c r="J90" s="9"/>
      <c r="K90" s="9"/>
      <c r="L90" s="9"/>
      <c r="M90" s="9"/>
    </row>
    <row r="91" spans="1:51" ht="23.1" customHeight="1" x14ac:dyDescent="0.3">
      <c r="A91" s="7"/>
      <c r="B91" s="7"/>
      <c r="C91" s="14"/>
      <c r="D91" s="9"/>
      <c r="E91" s="9"/>
      <c r="F91" s="9"/>
      <c r="G91" s="9"/>
      <c r="H91" s="9"/>
      <c r="I91" s="9"/>
      <c r="J91" s="9"/>
      <c r="K91" s="9"/>
      <c r="L91" s="9"/>
      <c r="M91" s="9"/>
    </row>
    <row r="92" spans="1:51" ht="23.1" customHeight="1" x14ac:dyDescent="0.3">
      <c r="A92" s="7"/>
      <c r="B92" s="7"/>
      <c r="C92" s="14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51" ht="23.1" customHeight="1" x14ac:dyDescent="0.3">
      <c r="A93" s="7"/>
      <c r="B93" s="7"/>
      <c r="C93" s="14"/>
      <c r="D93" s="9"/>
      <c r="E93" s="9"/>
      <c r="F93" s="9"/>
      <c r="G93" s="9"/>
      <c r="H93" s="9"/>
      <c r="I93" s="9"/>
      <c r="J93" s="9"/>
      <c r="K93" s="9"/>
      <c r="L93" s="9"/>
      <c r="M93" s="9"/>
    </row>
    <row r="94" spans="1:51" ht="23.1" customHeight="1" x14ac:dyDescent="0.3">
      <c r="A94" s="7"/>
      <c r="B94" s="7"/>
      <c r="C94" s="14"/>
      <c r="D94" s="9"/>
      <c r="E94" s="9"/>
      <c r="F94" s="9"/>
      <c r="G94" s="9"/>
      <c r="H94" s="9"/>
      <c r="I94" s="9"/>
      <c r="J94" s="9"/>
      <c r="K94" s="9"/>
      <c r="L94" s="9"/>
      <c r="M94" s="9"/>
    </row>
    <row r="95" spans="1:51" ht="23.1" customHeight="1" x14ac:dyDescent="0.3">
      <c r="A95" s="7"/>
      <c r="B95" s="7"/>
      <c r="C95" s="14"/>
      <c r="D95" s="9"/>
      <c r="E95" s="9"/>
      <c r="F95" s="9"/>
      <c r="G95" s="9"/>
      <c r="H95" s="9"/>
      <c r="I95" s="9"/>
      <c r="J95" s="9"/>
      <c r="K95" s="9"/>
      <c r="L95" s="9"/>
      <c r="M95" s="9"/>
    </row>
    <row r="96" spans="1:51" ht="23.1" customHeight="1" x14ac:dyDescent="0.3">
      <c r="A96" s="7"/>
      <c r="B96" s="7"/>
      <c r="C96" s="14"/>
      <c r="D96" s="9"/>
      <c r="E96" s="9"/>
      <c r="F96" s="9"/>
      <c r="G96" s="9"/>
      <c r="H96" s="9"/>
      <c r="I96" s="9"/>
      <c r="J96" s="9"/>
      <c r="K96" s="9"/>
      <c r="L96" s="9"/>
      <c r="M96" s="9"/>
    </row>
    <row r="97" spans="1:51" ht="23.1" customHeight="1" x14ac:dyDescent="0.3">
      <c r="A97" s="7"/>
      <c r="B97" s="7"/>
      <c r="C97" s="14"/>
      <c r="D97" s="9"/>
      <c r="E97" s="9"/>
      <c r="F97" s="9"/>
      <c r="G97" s="9"/>
      <c r="H97" s="9"/>
      <c r="I97" s="9"/>
      <c r="J97" s="9"/>
      <c r="K97" s="9"/>
      <c r="L97" s="9"/>
      <c r="M97" s="9"/>
    </row>
    <row r="98" spans="1:51" ht="23.1" customHeight="1" x14ac:dyDescent="0.3">
      <c r="A98" s="7"/>
      <c r="B98" s="7"/>
      <c r="C98" s="14"/>
      <c r="D98" s="9"/>
      <c r="E98" s="9"/>
      <c r="F98" s="9"/>
      <c r="G98" s="9"/>
      <c r="H98" s="9"/>
      <c r="I98" s="9"/>
      <c r="J98" s="9"/>
      <c r="K98" s="9"/>
      <c r="L98" s="9"/>
      <c r="M98" s="9"/>
    </row>
    <row r="99" spans="1:51" ht="23.1" customHeight="1" x14ac:dyDescent="0.3">
      <c r="A99" s="7"/>
      <c r="B99" s="7"/>
      <c r="C99" s="14"/>
      <c r="D99" s="9"/>
      <c r="E99" s="9"/>
      <c r="F99" s="9"/>
      <c r="G99" s="9"/>
      <c r="H99" s="9"/>
      <c r="I99" s="9"/>
      <c r="J99" s="9"/>
      <c r="K99" s="9"/>
      <c r="L99" s="9"/>
      <c r="M99" s="9"/>
    </row>
    <row r="100" spans="1:51" ht="23.1" customHeight="1" x14ac:dyDescent="0.3">
      <c r="A100" s="10" t="s">
        <v>51</v>
      </c>
      <c r="B100" s="11"/>
      <c r="C100" s="12"/>
      <c r="D100" s="13"/>
      <c r="E100" s="13"/>
      <c r="F100" s="13">
        <f>ROUNDDOWN(SUMIF(Q86:Q99, "1", F86:F99), 0)</f>
        <v>0</v>
      </c>
      <c r="G100" s="13"/>
      <c r="H100" s="13">
        <f>ROUNDDOWN(SUMIF(Q86:Q99, "1", H86:H99), 0)</f>
        <v>0</v>
      </c>
      <c r="I100" s="13"/>
      <c r="J100" s="13">
        <f>ROUNDDOWN(SUMIF(Q86:Q99, "1", J86:J99), 0)</f>
        <v>0</v>
      </c>
      <c r="K100" s="13"/>
      <c r="L100" s="13">
        <f>F100+H100+J100</f>
        <v>0</v>
      </c>
      <c r="M100" s="13"/>
      <c r="R100">
        <f t="shared" ref="R100:AY100" si="64">ROUNDDOWN(SUM(R86:R88), 0)</f>
        <v>0</v>
      </c>
      <c r="S100">
        <f t="shared" si="64"/>
        <v>0</v>
      </c>
      <c r="T100">
        <f t="shared" si="64"/>
        <v>0</v>
      </c>
      <c r="U100">
        <f t="shared" si="64"/>
        <v>0</v>
      </c>
      <c r="V100">
        <f t="shared" si="64"/>
        <v>0</v>
      </c>
      <c r="W100">
        <f t="shared" si="64"/>
        <v>0</v>
      </c>
      <c r="X100">
        <f t="shared" si="64"/>
        <v>0</v>
      </c>
      <c r="Y100">
        <f t="shared" si="64"/>
        <v>0</v>
      </c>
      <c r="Z100">
        <f t="shared" si="64"/>
        <v>0</v>
      </c>
      <c r="AA100">
        <f t="shared" si="64"/>
        <v>0</v>
      </c>
      <c r="AB100">
        <f t="shared" si="64"/>
        <v>0</v>
      </c>
      <c r="AC100">
        <f t="shared" si="64"/>
        <v>0</v>
      </c>
      <c r="AD100">
        <f t="shared" si="64"/>
        <v>0</v>
      </c>
      <c r="AE100">
        <f t="shared" si="64"/>
        <v>0</v>
      </c>
      <c r="AF100">
        <f t="shared" si="64"/>
        <v>0</v>
      </c>
      <c r="AG100">
        <f t="shared" si="64"/>
        <v>0</v>
      </c>
      <c r="AH100">
        <f t="shared" si="64"/>
        <v>0</v>
      </c>
      <c r="AI100">
        <f t="shared" si="64"/>
        <v>0</v>
      </c>
      <c r="AJ100">
        <f t="shared" si="64"/>
        <v>0</v>
      </c>
      <c r="AK100">
        <f t="shared" si="64"/>
        <v>0</v>
      </c>
      <c r="AL100">
        <f t="shared" si="64"/>
        <v>0</v>
      </c>
      <c r="AM100">
        <f t="shared" si="64"/>
        <v>0</v>
      </c>
      <c r="AN100">
        <f t="shared" si="64"/>
        <v>0</v>
      </c>
      <c r="AO100">
        <f t="shared" si="64"/>
        <v>0</v>
      </c>
      <c r="AP100">
        <f t="shared" si="64"/>
        <v>0</v>
      </c>
      <c r="AQ100">
        <f t="shared" si="64"/>
        <v>0</v>
      </c>
      <c r="AR100">
        <f t="shared" si="64"/>
        <v>0</v>
      </c>
      <c r="AS100">
        <f t="shared" si="64"/>
        <v>0</v>
      </c>
      <c r="AT100">
        <f t="shared" si="64"/>
        <v>0</v>
      </c>
      <c r="AU100">
        <f t="shared" si="64"/>
        <v>0</v>
      </c>
      <c r="AV100">
        <f t="shared" si="64"/>
        <v>0</v>
      </c>
      <c r="AW100">
        <f t="shared" si="64"/>
        <v>0</v>
      </c>
      <c r="AX100">
        <f t="shared" si="64"/>
        <v>0</v>
      </c>
      <c r="AY100">
        <f t="shared" si="64"/>
        <v>0</v>
      </c>
    </row>
    <row r="101" spans="1:51" ht="23.1" customHeight="1" x14ac:dyDescent="0.3">
      <c r="A101" s="53" t="s">
        <v>215</v>
      </c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</row>
    <row r="102" spans="1:51" ht="23.1" customHeight="1" x14ac:dyDescent="0.3">
      <c r="A102" s="6" t="s">
        <v>128</v>
      </c>
      <c r="B102" s="6" t="s">
        <v>129</v>
      </c>
      <c r="C102" s="8" t="s">
        <v>71</v>
      </c>
      <c r="D102" s="9">
        <v>2</v>
      </c>
      <c r="E102" s="9"/>
      <c r="F102" s="9"/>
      <c r="G102" s="9"/>
      <c r="H102" s="9"/>
      <c r="I102" s="9"/>
      <c r="J102" s="9"/>
      <c r="K102" s="9"/>
      <c r="L102" s="9"/>
      <c r="M102" s="15"/>
      <c r="O102" t="str">
        <f>""</f>
        <v/>
      </c>
      <c r="P102" s="1" t="s">
        <v>48</v>
      </c>
      <c r="Q102">
        <v>1</v>
      </c>
      <c r="R102">
        <f t="shared" ref="R102:R118" si="65">IF(P102="기계경비", J102, 0)</f>
        <v>0</v>
      </c>
      <c r="S102">
        <f t="shared" ref="S102:S118" si="66">IF(P102="운반비", L102, 0)</f>
        <v>0</v>
      </c>
      <c r="T102">
        <f t="shared" ref="T102:T118" si="67">IF(P102="작업부산물", F102, 0)</f>
        <v>0</v>
      </c>
      <c r="U102">
        <f t="shared" ref="U102:U118" si="68">IF(P102="관급", F102, 0)</f>
        <v>0</v>
      </c>
      <c r="V102">
        <f t="shared" ref="V102:V118" si="69">IF(P102="외주비", J102, 0)</f>
        <v>0</v>
      </c>
      <c r="W102">
        <f t="shared" ref="W102:W118" si="70">IF(P102="장비비", J102, 0)</f>
        <v>0</v>
      </c>
      <c r="X102">
        <f t="shared" ref="X102:X118" si="71">IF(P102="폐기물처리비", L102, 0)</f>
        <v>0</v>
      </c>
      <c r="Y102">
        <f t="shared" ref="Y102:Y118" si="72">IF(P102="가설비", J102, 0)</f>
        <v>0</v>
      </c>
      <c r="Z102">
        <f t="shared" ref="Z102:Z118" si="73">IF(P102="잡비제외분", F102, 0)</f>
        <v>0</v>
      </c>
      <c r="AA102">
        <f t="shared" ref="AA102:AA118" si="74">IF(P102="사급자재대", L102, 0)</f>
        <v>0</v>
      </c>
      <c r="AB102">
        <f t="shared" ref="AB102:AB118" si="75">IF(P102="관급자재대", L102, 0)</f>
        <v>0</v>
      </c>
      <c r="AC102">
        <f t="shared" ref="AC102:AC118" si="76">IF(P102="사용자항목1", L102, 0)</f>
        <v>0</v>
      </c>
      <c r="AD102">
        <f t="shared" ref="AD102:AD118" si="77">IF(P102="사용자항목2", L102, 0)</f>
        <v>0</v>
      </c>
      <c r="AE102">
        <f t="shared" ref="AE102:AE118" si="78">IF(P102="안전관리비", L102, 0)</f>
        <v>0</v>
      </c>
      <c r="AF102">
        <f t="shared" ref="AF102:AF118" si="79">IF(P102="품질관리비", L102, 0)</f>
        <v>0</v>
      </c>
      <c r="AG102">
        <f t="shared" ref="AG102:AG118" si="80">IF(P102="작업부산물(철거해체)", L102, 0)</f>
        <v>0</v>
      </c>
      <c r="AH102">
        <f t="shared" ref="AH102:AH118" si="81">IF(P102="사용자항목6", L102, 0)</f>
        <v>0</v>
      </c>
      <c r="AI102">
        <f t="shared" ref="AI102:AI118" si="82">IF(P102="사용자항목7", L102, 0)</f>
        <v>0</v>
      </c>
      <c r="AJ102">
        <f t="shared" ref="AJ102:AJ118" si="83">IF(P102="사용자항목8", L102, 0)</f>
        <v>0</v>
      </c>
      <c r="AK102">
        <f t="shared" ref="AK102:AK118" si="84">IF(P102="사용자항목9", L102, 0)</f>
        <v>0</v>
      </c>
      <c r="AL102">
        <f t="shared" ref="AL102:AL118" si="85">IF(P102="사용자항목10", L102, 0)</f>
        <v>0</v>
      </c>
      <c r="AM102">
        <f t="shared" ref="AM102:AM118" si="86">IF(P102="사용자항목11", L102, 0)</f>
        <v>0</v>
      </c>
      <c r="AN102">
        <f t="shared" ref="AN102:AN118" si="87">IF(P102="사용자항목12", L102, 0)</f>
        <v>0</v>
      </c>
      <c r="AO102">
        <f t="shared" ref="AO102:AO118" si="88">IF(P102="사용자항목13", L102, 0)</f>
        <v>0</v>
      </c>
      <c r="AP102">
        <f t="shared" ref="AP102:AP118" si="89">IF(P102="사용자항목14", L102, 0)</f>
        <v>0</v>
      </c>
      <c r="AQ102">
        <f t="shared" ref="AQ102:AQ118" si="90">IF(P102="사용자항목15", L102, 0)</f>
        <v>0</v>
      </c>
      <c r="AR102">
        <f t="shared" ref="AR102:AR118" si="91">IF(P102="사용자항목16", L102, 0)</f>
        <v>0</v>
      </c>
      <c r="AS102">
        <f t="shared" ref="AS102:AS118" si="92">IF(P102="사용자항목17", L102, 0)</f>
        <v>0</v>
      </c>
      <c r="AT102">
        <f t="shared" ref="AT102:AT118" si="93">IF(P102="사용자항목18", L102, 0)</f>
        <v>0</v>
      </c>
      <c r="AU102">
        <f t="shared" ref="AU102:AU118" si="94">IF(P102="사용자항목19", L102, 0)</f>
        <v>0</v>
      </c>
    </row>
    <row r="103" spans="1:51" ht="23.1" customHeight="1" x14ac:dyDescent="0.3">
      <c r="A103" s="6" t="s">
        <v>130</v>
      </c>
      <c r="B103" s="6" t="s">
        <v>131</v>
      </c>
      <c r="C103" s="8" t="s">
        <v>71</v>
      </c>
      <c r="D103" s="9">
        <v>9</v>
      </c>
      <c r="E103" s="9"/>
      <c r="F103" s="9"/>
      <c r="G103" s="9"/>
      <c r="H103" s="9"/>
      <c r="I103" s="9"/>
      <c r="J103" s="9"/>
      <c r="K103" s="9"/>
      <c r="L103" s="9"/>
      <c r="M103" s="15"/>
      <c r="O103" t="str">
        <f>""</f>
        <v/>
      </c>
      <c r="P103" s="1" t="s">
        <v>48</v>
      </c>
      <c r="Q103">
        <v>1</v>
      </c>
      <c r="R103">
        <f t="shared" si="65"/>
        <v>0</v>
      </c>
      <c r="S103">
        <f t="shared" si="66"/>
        <v>0</v>
      </c>
      <c r="T103">
        <f t="shared" si="67"/>
        <v>0</v>
      </c>
      <c r="U103">
        <f t="shared" si="68"/>
        <v>0</v>
      </c>
      <c r="V103">
        <f t="shared" si="69"/>
        <v>0</v>
      </c>
      <c r="W103">
        <f t="shared" si="70"/>
        <v>0</v>
      </c>
      <c r="X103">
        <f t="shared" si="71"/>
        <v>0</v>
      </c>
      <c r="Y103">
        <f t="shared" si="72"/>
        <v>0</v>
      </c>
      <c r="Z103">
        <f t="shared" si="73"/>
        <v>0</v>
      </c>
      <c r="AA103">
        <f t="shared" si="74"/>
        <v>0</v>
      </c>
      <c r="AB103">
        <f t="shared" si="75"/>
        <v>0</v>
      </c>
      <c r="AC103">
        <f t="shared" si="76"/>
        <v>0</v>
      </c>
      <c r="AD103">
        <f t="shared" si="77"/>
        <v>0</v>
      </c>
      <c r="AE103">
        <f t="shared" si="78"/>
        <v>0</v>
      </c>
      <c r="AF103">
        <f t="shared" si="79"/>
        <v>0</v>
      </c>
      <c r="AG103">
        <f t="shared" si="80"/>
        <v>0</v>
      </c>
      <c r="AH103">
        <f t="shared" si="81"/>
        <v>0</v>
      </c>
      <c r="AI103">
        <f t="shared" si="82"/>
        <v>0</v>
      </c>
      <c r="AJ103">
        <f t="shared" si="83"/>
        <v>0</v>
      </c>
      <c r="AK103">
        <f t="shared" si="84"/>
        <v>0</v>
      </c>
      <c r="AL103">
        <f t="shared" si="85"/>
        <v>0</v>
      </c>
      <c r="AM103">
        <f t="shared" si="86"/>
        <v>0</v>
      </c>
      <c r="AN103">
        <f t="shared" si="87"/>
        <v>0</v>
      </c>
      <c r="AO103">
        <f t="shared" si="88"/>
        <v>0</v>
      </c>
      <c r="AP103">
        <f t="shared" si="89"/>
        <v>0</v>
      </c>
      <c r="AQ103">
        <f t="shared" si="90"/>
        <v>0</v>
      </c>
      <c r="AR103">
        <f t="shared" si="91"/>
        <v>0</v>
      </c>
      <c r="AS103">
        <f t="shared" si="92"/>
        <v>0</v>
      </c>
      <c r="AT103">
        <f t="shared" si="93"/>
        <v>0</v>
      </c>
      <c r="AU103">
        <f t="shared" si="94"/>
        <v>0</v>
      </c>
    </row>
    <row r="104" spans="1:51" ht="23.1" customHeight="1" x14ac:dyDescent="0.3">
      <c r="A104" s="6" t="s">
        <v>132</v>
      </c>
      <c r="B104" s="6" t="s">
        <v>131</v>
      </c>
      <c r="C104" s="8" t="s">
        <v>71</v>
      </c>
      <c r="D104" s="9">
        <v>9</v>
      </c>
      <c r="E104" s="9"/>
      <c r="F104" s="9"/>
      <c r="G104" s="9"/>
      <c r="H104" s="9"/>
      <c r="I104" s="9"/>
      <c r="J104" s="9"/>
      <c r="K104" s="9"/>
      <c r="L104" s="9"/>
      <c r="M104" s="15"/>
      <c r="O104" t="str">
        <f>""</f>
        <v/>
      </c>
      <c r="P104" s="1" t="s">
        <v>48</v>
      </c>
      <c r="Q104">
        <v>1</v>
      </c>
      <c r="R104">
        <f t="shared" si="65"/>
        <v>0</v>
      </c>
      <c r="S104">
        <f t="shared" si="66"/>
        <v>0</v>
      </c>
      <c r="T104">
        <f t="shared" si="67"/>
        <v>0</v>
      </c>
      <c r="U104">
        <f t="shared" si="68"/>
        <v>0</v>
      </c>
      <c r="V104">
        <f t="shared" si="69"/>
        <v>0</v>
      </c>
      <c r="W104">
        <f t="shared" si="70"/>
        <v>0</v>
      </c>
      <c r="X104">
        <f t="shared" si="71"/>
        <v>0</v>
      </c>
      <c r="Y104">
        <f t="shared" si="72"/>
        <v>0</v>
      </c>
      <c r="Z104">
        <f t="shared" si="73"/>
        <v>0</v>
      </c>
      <c r="AA104">
        <f t="shared" si="74"/>
        <v>0</v>
      </c>
      <c r="AB104">
        <f t="shared" si="75"/>
        <v>0</v>
      </c>
      <c r="AC104">
        <f t="shared" si="76"/>
        <v>0</v>
      </c>
      <c r="AD104">
        <f t="shared" si="77"/>
        <v>0</v>
      </c>
      <c r="AE104">
        <f t="shared" si="78"/>
        <v>0</v>
      </c>
      <c r="AF104">
        <f t="shared" si="79"/>
        <v>0</v>
      </c>
      <c r="AG104">
        <f t="shared" si="80"/>
        <v>0</v>
      </c>
      <c r="AH104">
        <f t="shared" si="81"/>
        <v>0</v>
      </c>
      <c r="AI104">
        <f t="shared" si="82"/>
        <v>0</v>
      </c>
      <c r="AJ104">
        <f t="shared" si="83"/>
        <v>0</v>
      </c>
      <c r="AK104">
        <f t="shared" si="84"/>
        <v>0</v>
      </c>
      <c r="AL104">
        <f t="shared" si="85"/>
        <v>0</v>
      </c>
      <c r="AM104">
        <f t="shared" si="86"/>
        <v>0</v>
      </c>
      <c r="AN104">
        <f t="shared" si="87"/>
        <v>0</v>
      </c>
      <c r="AO104">
        <f t="shared" si="88"/>
        <v>0</v>
      </c>
      <c r="AP104">
        <f t="shared" si="89"/>
        <v>0</v>
      </c>
      <c r="AQ104">
        <f t="shared" si="90"/>
        <v>0</v>
      </c>
      <c r="AR104">
        <f t="shared" si="91"/>
        <v>0</v>
      </c>
      <c r="AS104">
        <f t="shared" si="92"/>
        <v>0</v>
      </c>
      <c r="AT104">
        <f t="shared" si="93"/>
        <v>0</v>
      </c>
      <c r="AU104">
        <f t="shared" si="94"/>
        <v>0</v>
      </c>
    </row>
    <row r="105" spans="1:51" ht="23.1" customHeight="1" x14ac:dyDescent="0.3">
      <c r="A105" s="6" t="s">
        <v>133</v>
      </c>
      <c r="B105" s="6" t="s">
        <v>129</v>
      </c>
      <c r="C105" s="8" t="s">
        <v>71</v>
      </c>
      <c r="D105" s="9">
        <v>2</v>
      </c>
      <c r="E105" s="9"/>
      <c r="F105" s="9"/>
      <c r="G105" s="9"/>
      <c r="H105" s="9"/>
      <c r="I105" s="9"/>
      <c r="J105" s="9"/>
      <c r="K105" s="9"/>
      <c r="L105" s="9"/>
      <c r="M105" s="15"/>
      <c r="O105" t="str">
        <f>""</f>
        <v/>
      </c>
      <c r="P105" s="1" t="s">
        <v>48</v>
      </c>
      <c r="Q105">
        <v>1</v>
      </c>
      <c r="R105">
        <f t="shared" si="65"/>
        <v>0</v>
      </c>
      <c r="S105">
        <f t="shared" si="66"/>
        <v>0</v>
      </c>
      <c r="T105">
        <f t="shared" si="67"/>
        <v>0</v>
      </c>
      <c r="U105">
        <f t="shared" si="68"/>
        <v>0</v>
      </c>
      <c r="V105">
        <f t="shared" si="69"/>
        <v>0</v>
      </c>
      <c r="W105">
        <f t="shared" si="70"/>
        <v>0</v>
      </c>
      <c r="X105">
        <f t="shared" si="71"/>
        <v>0</v>
      </c>
      <c r="Y105">
        <f t="shared" si="72"/>
        <v>0</v>
      </c>
      <c r="Z105">
        <f t="shared" si="73"/>
        <v>0</v>
      </c>
      <c r="AA105">
        <f t="shared" si="74"/>
        <v>0</v>
      </c>
      <c r="AB105">
        <f t="shared" si="75"/>
        <v>0</v>
      </c>
      <c r="AC105">
        <f t="shared" si="76"/>
        <v>0</v>
      </c>
      <c r="AD105">
        <f t="shared" si="77"/>
        <v>0</v>
      </c>
      <c r="AE105">
        <f t="shared" si="78"/>
        <v>0</v>
      </c>
      <c r="AF105">
        <f t="shared" si="79"/>
        <v>0</v>
      </c>
      <c r="AG105">
        <f t="shared" si="80"/>
        <v>0</v>
      </c>
      <c r="AH105">
        <f t="shared" si="81"/>
        <v>0</v>
      </c>
      <c r="AI105">
        <f t="shared" si="82"/>
        <v>0</v>
      </c>
      <c r="AJ105">
        <f t="shared" si="83"/>
        <v>0</v>
      </c>
      <c r="AK105">
        <f t="shared" si="84"/>
        <v>0</v>
      </c>
      <c r="AL105">
        <f t="shared" si="85"/>
        <v>0</v>
      </c>
      <c r="AM105">
        <f t="shared" si="86"/>
        <v>0</v>
      </c>
      <c r="AN105">
        <f t="shared" si="87"/>
        <v>0</v>
      </c>
      <c r="AO105">
        <f t="shared" si="88"/>
        <v>0</v>
      </c>
      <c r="AP105">
        <f t="shared" si="89"/>
        <v>0</v>
      </c>
      <c r="AQ105">
        <f t="shared" si="90"/>
        <v>0</v>
      </c>
      <c r="AR105">
        <f t="shared" si="91"/>
        <v>0</v>
      </c>
      <c r="AS105">
        <f t="shared" si="92"/>
        <v>0</v>
      </c>
      <c r="AT105">
        <f t="shared" si="93"/>
        <v>0</v>
      </c>
      <c r="AU105">
        <f t="shared" si="94"/>
        <v>0</v>
      </c>
    </row>
    <row r="106" spans="1:51" ht="23.1" customHeight="1" x14ac:dyDescent="0.3">
      <c r="A106" s="6" t="s">
        <v>134</v>
      </c>
      <c r="B106" s="6" t="s">
        <v>129</v>
      </c>
      <c r="C106" s="8" t="s">
        <v>71</v>
      </c>
      <c r="D106" s="9">
        <v>1</v>
      </c>
      <c r="E106" s="9"/>
      <c r="F106" s="9"/>
      <c r="G106" s="9"/>
      <c r="H106" s="9"/>
      <c r="I106" s="9"/>
      <c r="J106" s="9"/>
      <c r="K106" s="9"/>
      <c r="L106" s="9"/>
      <c r="M106" s="15"/>
      <c r="O106" t="str">
        <f>""</f>
        <v/>
      </c>
      <c r="P106" s="1" t="s">
        <v>48</v>
      </c>
      <c r="Q106">
        <v>1</v>
      </c>
      <c r="R106">
        <f t="shared" si="65"/>
        <v>0</v>
      </c>
      <c r="S106">
        <f t="shared" si="66"/>
        <v>0</v>
      </c>
      <c r="T106">
        <f t="shared" si="67"/>
        <v>0</v>
      </c>
      <c r="U106">
        <f t="shared" si="68"/>
        <v>0</v>
      </c>
      <c r="V106">
        <f t="shared" si="69"/>
        <v>0</v>
      </c>
      <c r="W106">
        <f t="shared" si="70"/>
        <v>0</v>
      </c>
      <c r="X106">
        <f t="shared" si="71"/>
        <v>0</v>
      </c>
      <c r="Y106">
        <f t="shared" si="72"/>
        <v>0</v>
      </c>
      <c r="Z106">
        <f t="shared" si="73"/>
        <v>0</v>
      </c>
      <c r="AA106">
        <f t="shared" si="74"/>
        <v>0</v>
      </c>
      <c r="AB106">
        <f t="shared" si="75"/>
        <v>0</v>
      </c>
      <c r="AC106">
        <f t="shared" si="76"/>
        <v>0</v>
      </c>
      <c r="AD106">
        <f t="shared" si="77"/>
        <v>0</v>
      </c>
      <c r="AE106">
        <f t="shared" si="78"/>
        <v>0</v>
      </c>
      <c r="AF106">
        <f t="shared" si="79"/>
        <v>0</v>
      </c>
      <c r="AG106">
        <f t="shared" si="80"/>
        <v>0</v>
      </c>
      <c r="AH106">
        <f t="shared" si="81"/>
        <v>0</v>
      </c>
      <c r="AI106">
        <f t="shared" si="82"/>
        <v>0</v>
      </c>
      <c r="AJ106">
        <f t="shared" si="83"/>
        <v>0</v>
      </c>
      <c r="AK106">
        <f t="shared" si="84"/>
        <v>0</v>
      </c>
      <c r="AL106">
        <f t="shared" si="85"/>
        <v>0</v>
      </c>
      <c r="AM106">
        <f t="shared" si="86"/>
        <v>0</v>
      </c>
      <c r="AN106">
        <f t="shared" si="87"/>
        <v>0</v>
      </c>
      <c r="AO106">
        <f t="shared" si="88"/>
        <v>0</v>
      </c>
      <c r="AP106">
        <f t="shared" si="89"/>
        <v>0</v>
      </c>
      <c r="AQ106">
        <f t="shared" si="90"/>
        <v>0</v>
      </c>
      <c r="AR106">
        <f t="shared" si="91"/>
        <v>0</v>
      </c>
      <c r="AS106">
        <f t="shared" si="92"/>
        <v>0</v>
      </c>
      <c r="AT106">
        <f t="shared" si="93"/>
        <v>0</v>
      </c>
      <c r="AU106">
        <f t="shared" si="94"/>
        <v>0</v>
      </c>
    </row>
    <row r="107" spans="1:51" ht="23.1" customHeight="1" x14ac:dyDescent="0.3">
      <c r="A107" s="6" t="s">
        <v>135</v>
      </c>
      <c r="B107" s="6" t="s">
        <v>136</v>
      </c>
      <c r="C107" s="8" t="s">
        <v>71</v>
      </c>
      <c r="D107" s="9">
        <v>1</v>
      </c>
      <c r="E107" s="9"/>
      <c r="F107" s="9"/>
      <c r="G107" s="9"/>
      <c r="H107" s="9"/>
      <c r="I107" s="9"/>
      <c r="J107" s="9"/>
      <c r="K107" s="9"/>
      <c r="L107" s="9"/>
      <c r="M107" s="15"/>
      <c r="O107" t="str">
        <f>""</f>
        <v/>
      </c>
      <c r="P107" s="1" t="s">
        <v>48</v>
      </c>
      <c r="Q107">
        <v>1</v>
      </c>
      <c r="R107">
        <f t="shared" si="65"/>
        <v>0</v>
      </c>
      <c r="S107">
        <f t="shared" si="66"/>
        <v>0</v>
      </c>
      <c r="T107">
        <f t="shared" si="67"/>
        <v>0</v>
      </c>
      <c r="U107">
        <f t="shared" si="68"/>
        <v>0</v>
      </c>
      <c r="V107">
        <f t="shared" si="69"/>
        <v>0</v>
      </c>
      <c r="W107">
        <f t="shared" si="70"/>
        <v>0</v>
      </c>
      <c r="X107">
        <f t="shared" si="71"/>
        <v>0</v>
      </c>
      <c r="Y107">
        <f t="shared" si="72"/>
        <v>0</v>
      </c>
      <c r="Z107">
        <f t="shared" si="73"/>
        <v>0</v>
      </c>
      <c r="AA107">
        <f t="shared" si="74"/>
        <v>0</v>
      </c>
      <c r="AB107">
        <f t="shared" si="75"/>
        <v>0</v>
      </c>
      <c r="AC107">
        <f t="shared" si="76"/>
        <v>0</v>
      </c>
      <c r="AD107">
        <f t="shared" si="77"/>
        <v>0</v>
      </c>
      <c r="AE107">
        <f t="shared" si="78"/>
        <v>0</v>
      </c>
      <c r="AF107">
        <f t="shared" si="79"/>
        <v>0</v>
      </c>
      <c r="AG107">
        <f t="shared" si="80"/>
        <v>0</v>
      </c>
      <c r="AH107">
        <f t="shared" si="81"/>
        <v>0</v>
      </c>
      <c r="AI107">
        <f t="shared" si="82"/>
        <v>0</v>
      </c>
      <c r="AJ107">
        <f t="shared" si="83"/>
        <v>0</v>
      </c>
      <c r="AK107">
        <f t="shared" si="84"/>
        <v>0</v>
      </c>
      <c r="AL107">
        <f t="shared" si="85"/>
        <v>0</v>
      </c>
      <c r="AM107">
        <f t="shared" si="86"/>
        <v>0</v>
      </c>
      <c r="AN107">
        <f t="shared" si="87"/>
        <v>0</v>
      </c>
      <c r="AO107">
        <f t="shared" si="88"/>
        <v>0</v>
      </c>
      <c r="AP107">
        <f t="shared" si="89"/>
        <v>0</v>
      </c>
      <c r="AQ107">
        <f t="shared" si="90"/>
        <v>0</v>
      </c>
      <c r="AR107">
        <f t="shared" si="91"/>
        <v>0</v>
      </c>
      <c r="AS107">
        <f t="shared" si="92"/>
        <v>0</v>
      </c>
      <c r="AT107">
        <f t="shared" si="93"/>
        <v>0</v>
      </c>
      <c r="AU107">
        <f t="shared" si="94"/>
        <v>0</v>
      </c>
    </row>
    <row r="108" spans="1:51" ht="23.1" customHeight="1" x14ac:dyDescent="0.3">
      <c r="A108" s="6" t="s">
        <v>137</v>
      </c>
      <c r="B108" s="6" t="s">
        <v>138</v>
      </c>
      <c r="C108" s="8" t="s">
        <v>71</v>
      </c>
      <c r="D108" s="9">
        <v>1</v>
      </c>
      <c r="E108" s="9"/>
      <c r="F108" s="9"/>
      <c r="G108" s="9"/>
      <c r="H108" s="9"/>
      <c r="I108" s="9"/>
      <c r="J108" s="9"/>
      <c r="K108" s="9"/>
      <c r="L108" s="9"/>
      <c r="M108" s="15"/>
      <c r="O108" t="str">
        <f>""</f>
        <v/>
      </c>
      <c r="P108" s="1" t="s">
        <v>48</v>
      </c>
      <c r="Q108">
        <v>1</v>
      </c>
      <c r="R108">
        <f t="shared" si="65"/>
        <v>0</v>
      </c>
      <c r="S108">
        <f t="shared" si="66"/>
        <v>0</v>
      </c>
      <c r="T108">
        <f t="shared" si="67"/>
        <v>0</v>
      </c>
      <c r="U108">
        <f t="shared" si="68"/>
        <v>0</v>
      </c>
      <c r="V108">
        <f t="shared" si="69"/>
        <v>0</v>
      </c>
      <c r="W108">
        <f t="shared" si="70"/>
        <v>0</v>
      </c>
      <c r="X108">
        <f t="shared" si="71"/>
        <v>0</v>
      </c>
      <c r="Y108">
        <f t="shared" si="72"/>
        <v>0</v>
      </c>
      <c r="Z108">
        <f t="shared" si="73"/>
        <v>0</v>
      </c>
      <c r="AA108">
        <f t="shared" si="74"/>
        <v>0</v>
      </c>
      <c r="AB108">
        <f t="shared" si="75"/>
        <v>0</v>
      </c>
      <c r="AC108">
        <f t="shared" si="76"/>
        <v>0</v>
      </c>
      <c r="AD108">
        <f t="shared" si="77"/>
        <v>0</v>
      </c>
      <c r="AE108">
        <f t="shared" si="78"/>
        <v>0</v>
      </c>
      <c r="AF108">
        <f t="shared" si="79"/>
        <v>0</v>
      </c>
      <c r="AG108">
        <f t="shared" si="80"/>
        <v>0</v>
      </c>
      <c r="AH108">
        <f t="shared" si="81"/>
        <v>0</v>
      </c>
      <c r="AI108">
        <f t="shared" si="82"/>
        <v>0</v>
      </c>
      <c r="AJ108">
        <f t="shared" si="83"/>
        <v>0</v>
      </c>
      <c r="AK108">
        <f t="shared" si="84"/>
        <v>0</v>
      </c>
      <c r="AL108">
        <f t="shared" si="85"/>
        <v>0</v>
      </c>
      <c r="AM108">
        <f t="shared" si="86"/>
        <v>0</v>
      </c>
      <c r="AN108">
        <f t="shared" si="87"/>
        <v>0</v>
      </c>
      <c r="AO108">
        <f t="shared" si="88"/>
        <v>0</v>
      </c>
      <c r="AP108">
        <f t="shared" si="89"/>
        <v>0</v>
      </c>
      <c r="AQ108">
        <f t="shared" si="90"/>
        <v>0</v>
      </c>
      <c r="AR108">
        <f t="shared" si="91"/>
        <v>0</v>
      </c>
      <c r="AS108">
        <f t="shared" si="92"/>
        <v>0</v>
      </c>
      <c r="AT108">
        <f t="shared" si="93"/>
        <v>0</v>
      </c>
      <c r="AU108">
        <f t="shared" si="94"/>
        <v>0</v>
      </c>
    </row>
    <row r="109" spans="1:51" ht="23.1" customHeight="1" x14ac:dyDescent="0.3">
      <c r="A109" s="6" t="s">
        <v>139</v>
      </c>
      <c r="B109" s="6" t="s">
        <v>138</v>
      </c>
      <c r="C109" s="8" t="s">
        <v>71</v>
      </c>
      <c r="D109" s="9">
        <v>1</v>
      </c>
      <c r="E109" s="9"/>
      <c r="F109" s="9"/>
      <c r="G109" s="9"/>
      <c r="H109" s="9"/>
      <c r="I109" s="9"/>
      <c r="J109" s="9"/>
      <c r="K109" s="9"/>
      <c r="L109" s="9"/>
      <c r="M109" s="15"/>
      <c r="O109" t="str">
        <f>""</f>
        <v/>
      </c>
      <c r="P109" s="1" t="s">
        <v>48</v>
      </c>
      <c r="Q109">
        <v>1</v>
      </c>
      <c r="R109">
        <f t="shared" si="65"/>
        <v>0</v>
      </c>
      <c r="S109">
        <f t="shared" si="66"/>
        <v>0</v>
      </c>
      <c r="T109">
        <f t="shared" si="67"/>
        <v>0</v>
      </c>
      <c r="U109">
        <f t="shared" si="68"/>
        <v>0</v>
      </c>
      <c r="V109">
        <f t="shared" si="69"/>
        <v>0</v>
      </c>
      <c r="W109">
        <f t="shared" si="70"/>
        <v>0</v>
      </c>
      <c r="X109">
        <f t="shared" si="71"/>
        <v>0</v>
      </c>
      <c r="Y109">
        <f t="shared" si="72"/>
        <v>0</v>
      </c>
      <c r="Z109">
        <f t="shared" si="73"/>
        <v>0</v>
      </c>
      <c r="AA109">
        <f t="shared" si="74"/>
        <v>0</v>
      </c>
      <c r="AB109">
        <f t="shared" si="75"/>
        <v>0</v>
      </c>
      <c r="AC109">
        <f t="shared" si="76"/>
        <v>0</v>
      </c>
      <c r="AD109">
        <f t="shared" si="77"/>
        <v>0</v>
      </c>
      <c r="AE109">
        <f t="shared" si="78"/>
        <v>0</v>
      </c>
      <c r="AF109">
        <f t="shared" si="79"/>
        <v>0</v>
      </c>
      <c r="AG109">
        <f t="shared" si="80"/>
        <v>0</v>
      </c>
      <c r="AH109">
        <f t="shared" si="81"/>
        <v>0</v>
      </c>
      <c r="AI109">
        <f t="shared" si="82"/>
        <v>0</v>
      </c>
      <c r="AJ109">
        <f t="shared" si="83"/>
        <v>0</v>
      </c>
      <c r="AK109">
        <f t="shared" si="84"/>
        <v>0</v>
      </c>
      <c r="AL109">
        <f t="shared" si="85"/>
        <v>0</v>
      </c>
      <c r="AM109">
        <f t="shared" si="86"/>
        <v>0</v>
      </c>
      <c r="AN109">
        <f t="shared" si="87"/>
        <v>0</v>
      </c>
      <c r="AO109">
        <f t="shared" si="88"/>
        <v>0</v>
      </c>
      <c r="AP109">
        <f t="shared" si="89"/>
        <v>0</v>
      </c>
      <c r="AQ109">
        <f t="shared" si="90"/>
        <v>0</v>
      </c>
      <c r="AR109">
        <f t="shared" si="91"/>
        <v>0</v>
      </c>
      <c r="AS109">
        <f t="shared" si="92"/>
        <v>0</v>
      </c>
      <c r="AT109">
        <f t="shared" si="93"/>
        <v>0</v>
      </c>
      <c r="AU109">
        <f t="shared" si="94"/>
        <v>0</v>
      </c>
    </row>
    <row r="110" spans="1:51" ht="23.1" customHeight="1" x14ac:dyDescent="0.3">
      <c r="A110" s="6" t="s">
        <v>140</v>
      </c>
      <c r="B110" s="6" t="s">
        <v>141</v>
      </c>
      <c r="C110" s="8" t="s">
        <v>71</v>
      </c>
      <c r="D110" s="9">
        <v>2</v>
      </c>
      <c r="E110" s="9"/>
      <c r="F110" s="9"/>
      <c r="G110" s="9"/>
      <c r="H110" s="9"/>
      <c r="I110" s="9"/>
      <c r="J110" s="9"/>
      <c r="K110" s="9"/>
      <c r="L110" s="9"/>
      <c r="M110" s="15"/>
      <c r="O110" t="str">
        <f>""</f>
        <v/>
      </c>
      <c r="P110" s="1" t="s">
        <v>48</v>
      </c>
      <c r="Q110">
        <v>1</v>
      </c>
      <c r="R110">
        <f t="shared" si="65"/>
        <v>0</v>
      </c>
      <c r="S110">
        <f t="shared" si="66"/>
        <v>0</v>
      </c>
      <c r="T110">
        <f t="shared" si="67"/>
        <v>0</v>
      </c>
      <c r="U110">
        <f t="shared" si="68"/>
        <v>0</v>
      </c>
      <c r="V110">
        <f t="shared" si="69"/>
        <v>0</v>
      </c>
      <c r="W110">
        <f t="shared" si="70"/>
        <v>0</v>
      </c>
      <c r="X110">
        <f t="shared" si="71"/>
        <v>0</v>
      </c>
      <c r="Y110">
        <f t="shared" si="72"/>
        <v>0</v>
      </c>
      <c r="Z110">
        <f t="shared" si="73"/>
        <v>0</v>
      </c>
      <c r="AA110">
        <f t="shared" si="74"/>
        <v>0</v>
      </c>
      <c r="AB110">
        <f t="shared" si="75"/>
        <v>0</v>
      </c>
      <c r="AC110">
        <f t="shared" si="76"/>
        <v>0</v>
      </c>
      <c r="AD110">
        <f t="shared" si="77"/>
        <v>0</v>
      </c>
      <c r="AE110">
        <f t="shared" si="78"/>
        <v>0</v>
      </c>
      <c r="AF110">
        <f t="shared" si="79"/>
        <v>0</v>
      </c>
      <c r="AG110">
        <f t="shared" si="80"/>
        <v>0</v>
      </c>
      <c r="AH110">
        <f t="shared" si="81"/>
        <v>0</v>
      </c>
      <c r="AI110">
        <f t="shared" si="82"/>
        <v>0</v>
      </c>
      <c r="AJ110">
        <f t="shared" si="83"/>
        <v>0</v>
      </c>
      <c r="AK110">
        <f t="shared" si="84"/>
        <v>0</v>
      </c>
      <c r="AL110">
        <f t="shared" si="85"/>
        <v>0</v>
      </c>
      <c r="AM110">
        <f t="shared" si="86"/>
        <v>0</v>
      </c>
      <c r="AN110">
        <f t="shared" si="87"/>
        <v>0</v>
      </c>
      <c r="AO110">
        <f t="shared" si="88"/>
        <v>0</v>
      </c>
      <c r="AP110">
        <f t="shared" si="89"/>
        <v>0</v>
      </c>
      <c r="AQ110">
        <f t="shared" si="90"/>
        <v>0</v>
      </c>
      <c r="AR110">
        <f t="shared" si="91"/>
        <v>0</v>
      </c>
      <c r="AS110">
        <f t="shared" si="92"/>
        <v>0</v>
      </c>
      <c r="AT110">
        <f t="shared" si="93"/>
        <v>0</v>
      </c>
      <c r="AU110">
        <f t="shared" si="94"/>
        <v>0</v>
      </c>
    </row>
    <row r="111" spans="1:51" ht="23.1" customHeight="1" x14ac:dyDescent="0.3">
      <c r="A111" s="6" t="s">
        <v>142</v>
      </c>
      <c r="B111" s="6" t="s">
        <v>141</v>
      </c>
      <c r="C111" s="8" t="s">
        <v>71</v>
      </c>
      <c r="D111" s="9">
        <v>5</v>
      </c>
      <c r="E111" s="9"/>
      <c r="F111" s="9"/>
      <c r="G111" s="9"/>
      <c r="H111" s="9"/>
      <c r="I111" s="9"/>
      <c r="J111" s="9"/>
      <c r="K111" s="9"/>
      <c r="L111" s="9"/>
      <c r="M111" s="15"/>
      <c r="O111" t="str">
        <f>""</f>
        <v/>
      </c>
      <c r="P111" s="1" t="s">
        <v>48</v>
      </c>
      <c r="Q111">
        <v>1</v>
      </c>
      <c r="R111">
        <f t="shared" si="65"/>
        <v>0</v>
      </c>
      <c r="S111">
        <f t="shared" si="66"/>
        <v>0</v>
      </c>
      <c r="T111">
        <f t="shared" si="67"/>
        <v>0</v>
      </c>
      <c r="U111">
        <f t="shared" si="68"/>
        <v>0</v>
      </c>
      <c r="V111">
        <f t="shared" si="69"/>
        <v>0</v>
      </c>
      <c r="W111">
        <f t="shared" si="70"/>
        <v>0</v>
      </c>
      <c r="X111">
        <f t="shared" si="71"/>
        <v>0</v>
      </c>
      <c r="Y111">
        <f t="shared" si="72"/>
        <v>0</v>
      </c>
      <c r="Z111">
        <f t="shared" si="73"/>
        <v>0</v>
      </c>
      <c r="AA111">
        <f t="shared" si="74"/>
        <v>0</v>
      </c>
      <c r="AB111">
        <f t="shared" si="75"/>
        <v>0</v>
      </c>
      <c r="AC111">
        <f t="shared" si="76"/>
        <v>0</v>
      </c>
      <c r="AD111">
        <f t="shared" si="77"/>
        <v>0</v>
      </c>
      <c r="AE111">
        <f t="shared" si="78"/>
        <v>0</v>
      </c>
      <c r="AF111">
        <f t="shared" si="79"/>
        <v>0</v>
      </c>
      <c r="AG111">
        <f t="shared" si="80"/>
        <v>0</v>
      </c>
      <c r="AH111">
        <f t="shared" si="81"/>
        <v>0</v>
      </c>
      <c r="AI111">
        <f t="shared" si="82"/>
        <v>0</v>
      </c>
      <c r="AJ111">
        <f t="shared" si="83"/>
        <v>0</v>
      </c>
      <c r="AK111">
        <f t="shared" si="84"/>
        <v>0</v>
      </c>
      <c r="AL111">
        <f t="shared" si="85"/>
        <v>0</v>
      </c>
      <c r="AM111">
        <f t="shared" si="86"/>
        <v>0</v>
      </c>
      <c r="AN111">
        <f t="shared" si="87"/>
        <v>0</v>
      </c>
      <c r="AO111">
        <f t="shared" si="88"/>
        <v>0</v>
      </c>
      <c r="AP111">
        <f t="shared" si="89"/>
        <v>0</v>
      </c>
      <c r="AQ111">
        <f t="shared" si="90"/>
        <v>0</v>
      </c>
      <c r="AR111">
        <f t="shared" si="91"/>
        <v>0</v>
      </c>
      <c r="AS111">
        <f t="shared" si="92"/>
        <v>0</v>
      </c>
      <c r="AT111">
        <f t="shared" si="93"/>
        <v>0</v>
      </c>
      <c r="AU111">
        <f t="shared" si="94"/>
        <v>0</v>
      </c>
    </row>
    <row r="112" spans="1:51" ht="23.1" customHeight="1" x14ac:dyDescent="0.3">
      <c r="A112" s="6" t="s">
        <v>143</v>
      </c>
      <c r="B112" s="6" t="s">
        <v>144</v>
      </c>
      <c r="C112" s="8" t="s">
        <v>71</v>
      </c>
      <c r="D112" s="9">
        <v>1</v>
      </c>
      <c r="E112" s="9"/>
      <c r="F112" s="9"/>
      <c r="G112" s="9"/>
      <c r="H112" s="9"/>
      <c r="I112" s="9"/>
      <c r="J112" s="9"/>
      <c r="K112" s="9"/>
      <c r="L112" s="9"/>
      <c r="M112" s="15"/>
      <c r="O112" t="str">
        <f>""</f>
        <v/>
      </c>
      <c r="P112" s="1" t="s">
        <v>48</v>
      </c>
      <c r="Q112">
        <v>1</v>
      </c>
      <c r="R112">
        <f t="shared" si="65"/>
        <v>0</v>
      </c>
      <c r="S112">
        <f t="shared" si="66"/>
        <v>0</v>
      </c>
      <c r="T112">
        <f t="shared" si="67"/>
        <v>0</v>
      </c>
      <c r="U112">
        <f t="shared" si="68"/>
        <v>0</v>
      </c>
      <c r="V112">
        <f t="shared" si="69"/>
        <v>0</v>
      </c>
      <c r="W112">
        <f t="shared" si="70"/>
        <v>0</v>
      </c>
      <c r="X112">
        <f t="shared" si="71"/>
        <v>0</v>
      </c>
      <c r="Y112">
        <f t="shared" si="72"/>
        <v>0</v>
      </c>
      <c r="Z112">
        <f t="shared" si="73"/>
        <v>0</v>
      </c>
      <c r="AA112">
        <f t="shared" si="74"/>
        <v>0</v>
      </c>
      <c r="AB112">
        <f t="shared" si="75"/>
        <v>0</v>
      </c>
      <c r="AC112">
        <f t="shared" si="76"/>
        <v>0</v>
      </c>
      <c r="AD112">
        <f t="shared" si="77"/>
        <v>0</v>
      </c>
      <c r="AE112">
        <f t="shared" si="78"/>
        <v>0</v>
      </c>
      <c r="AF112">
        <f t="shared" si="79"/>
        <v>0</v>
      </c>
      <c r="AG112">
        <f t="shared" si="80"/>
        <v>0</v>
      </c>
      <c r="AH112">
        <f t="shared" si="81"/>
        <v>0</v>
      </c>
      <c r="AI112">
        <f t="shared" si="82"/>
        <v>0</v>
      </c>
      <c r="AJ112">
        <f t="shared" si="83"/>
        <v>0</v>
      </c>
      <c r="AK112">
        <f t="shared" si="84"/>
        <v>0</v>
      </c>
      <c r="AL112">
        <f t="shared" si="85"/>
        <v>0</v>
      </c>
      <c r="AM112">
        <f t="shared" si="86"/>
        <v>0</v>
      </c>
      <c r="AN112">
        <f t="shared" si="87"/>
        <v>0</v>
      </c>
      <c r="AO112">
        <f t="shared" si="88"/>
        <v>0</v>
      </c>
      <c r="AP112">
        <f t="shared" si="89"/>
        <v>0</v>
      </c>
      <c r="AQ112">
        <f t="shared" si="90"/>
        <v>0</v>
      </c>
      <c r="AR112">
        <f t="shared" si="91"/>
        <v>0</v>
      </c>
      <c r="AS112">
        <f t="shared" si="92"/>
        <v>0</v>
      </c>
      <c r="AT112">
        <f t="shared" si="93"/>
        <v>0</v>
      </c>
      <c r="AU112">
        <f t="shared" si="94"/>
        <v>0</v>
      </c>
    </row>
    <row r="113" spans="1:51" ht="23.1" customHeight="1" x14ac:dyDescent="0.3">
      <c r="A113" s="6" t="s">
        <v>14</v>
      </c>
      <c r="B113" s="6" t="s">
        <v>15</v>
      </c>
      <c r="C113" s="8" t="s">
        <v>11</v>
      </c>
      <c r="D113" s="9">
        <v>22</v>
      </c>
      <c r="E113" s="9"/>
      <c r="F113" s="9"/>
      <c r="G113" s="9"/>
      <c r="H113" s="9"/>
      <c r="I113" s="9"/>
      <c r="J113" s="9"/>
      <c r="K113" s="9"/>
      <c r="L113" s="9"/>
      <c r="M113" s="9"/>
      <c r="O113" t="str">
        <f>"01"</f>
        <v>01</v>
      </c>
      <c r="P113" s="1" t="s">
        <v>48</v>
      </c>
      <c r="Q113">
        <v>1</v>
      </c>
      <c r="R113">
        <f t="shared" si="65"/>
        <v>0</v>
      </c>
      <c r="S113">
        <f t="shared" si="66"/>
        <v>0</v>
      </c>
      <c r="T113">
        <f t="shared" si="67"/>
        <v>0</v>
      </c>
      <c r="U113">
        <f t="shared" si="68"/>
        <v>0</v>
      </c>
      <c r="V113">
        <f t="shared" si="69"/>
        <v>0</v>
      </c>
      <c r="W113">
        <f t="shared" si="70"/>
        <v>0</v>
      </c>
      <c r="X113">
        <f t="shared" si="71"/>
        <v>0</v>
      </c>
      <c r="Y113">
        <f t="shared" si="72"/>
        <v>0</v>
      </c>
      <c r="Z113">
        <f t="shared" si="73"/>
        <v>0</v>
      </c>
      <c r="AA113">
        <f t="shared" si="74"/>
        <v>0</v>
      </c>
      <c r="AB113">
        <f t="shared" si="75"/>
        <v>0</v>
      </c>
      <c r="AC113">
        <f t="shared" si="76"/>
        <v>0</v>
      </c>
      <c r="AD113">
        <f t="shared" si="77"/>
        <v>0</v>
      </c>
      <c r="AE113">
        <f t="shared" si="78"/>
        <v>0</v>
      </c>
      <c r="AF113">
        <f t="shared" si="79"/>
        <v>0</v>
      </c>
      <c r="AG113">
        <f t="shared" si="80"/>
        <v>0</v>
      </c>
      <c r="AH113">
        <f t="shared" si="81"/>
        <v>0</v>
      </c>
      <c r="AI113">
        <f t="shared" si="82"/>
        <v>0</v>
      </c>
      <c r="AJ113">
        <f t="shared" si="83"/>
        <v>0</v>
      </c>
      <c r="AK113">
        <f t="shared" si="84"/>
        <v>0</v>
      </c>
      <c r="AL113">
        <f t="shared" si="85"/>
        <v>0</v>
      </c>
      <c r="AM113">
        <f t="shared" si="86"/>
        <v>0</v>
      </c>
      <c r="AN113">
        <f t="shared" si="87"/>
        <v>0</v>
      </c>
      <c r="AO113">
        <f t="shared" si="88"/>
        <v>0</v>
      </c>
      <c r="AP113">
        <f t="shared" si="89"/>
        <v>0</v>
      </c>
      <c r="AQ113">
        <f t="shared" si="90"/>
        <v>0</v>
      </c>
      <c r="AR113">
        <f t="shared" si="91"/>
        <v>0</v>
      </c>
      <c r="AS113">
        <f t="shared" si="92"/>
        <v>0</v>
      </c>
      <c r="AT113">
        <f t="shared" si="93"/>
        <v>0</v>
      </c>
      <c r="AU113">
        <f t="shared" si="94"/>
        <v>0</v>
      </c>
    </row>
    <row r="114" spans="1:51" ht="23.1" customHeight="1" x14ac:dyDescent="0.3">
      <c r="A114" s="6" t="s">
        <v>72</v>
      </c>
      <c r="B114" s="6" t="s">
        <v>73</v>
      </c>
      <c r="C114" s="8" t="s">
        <v>71</v>
      </c>
      <c r="D114" s="9">
        <v>22</v>
      </c>
      <c r="E114" s="9"/>
      <c r="F114" s="9"/>
      <c r="G114" s="9"/>
      <c r="H114" s="9"/>
      <c r="I114" s="9"/>
      <c r="J114" s="9"/>
      <c r="K114" s="9"/>
      <c r="L114" s="9"/>
      <c r="M114" s="15"/>
      <c r="O114" t="str">
        <f>""</f>
        <v/>
      </c>
      <c r="P114" s="1" t="s">
        <v>48</v>
      </c>
      <c r="Q114">
        <v>1</v>
      </c>
      <c r="R114">
        <f t="shared" si="65"/>
        <v>0</v>
      </c>
      <c r="S114">
        <f t="shared" si="66"/>
        <v>0</v>
      </c>
      <c r="T114">
        <f t="shared" si="67"/>
        <v>0</v>
      </c>
      <c r="U114">
        <f t="shared" si="68"/>
        <v>0</v>
      </c>
      <c r="V114">
        <f t="shared" si="69"/>
        <v>0</v>
      </c>
      <c r="W114">
        <f t="shared" si="70"/>
        <v>0</v>
      </c>
      <c r="X114">
        <f t="shared" si="71"/>
        <v>0</v>
      </c>
      <c r="Y114">
        <f t="shared" si="72"/>
        <v>0</v>
      </c>
      <c r="Z114">
        <f t="shared" si="73"/>
        <v>0</v>
      </c>
      <c r="AA114">
        <f t="shared" si="74"/>
        <v>0</v>
      </c>
      <c r="AB114">
        <f t="shared" si="75"/>
        <v>0</v>
      </c>
      <c r="AC114">
        <f t="shared" si="76"/>
        <v>0</v>
      </c>
      <c r="AD114">
        <f t="shared" si="77"/>
        <v>0</v>
      </c>
      <c r="AE114">
        <f t="shared" si="78"/>
        <v>0</v>
      </c>
      <c r="AF114">
        <f t="shared" si="79"/>
        <v>0</v>
      </c>
      <c r="AG114">
        <f t="shared" si="80"/>
        <v>0</v>
      </c>
      <c r="AH114">
        <f t="shared" si="81"/>
        <v>0</v>
      </c>
      <c r="AI114">
        <f t="shared" si="82"/>
        <v>0</v>
      </c>
      <c r="AJ114">
        <f t="shared" si="83"/>
        <v>0</v>
      </c>
      <c r="AK114">
        <f t="shared" si="84"/>
        <v>0</v>
      </c>
      <c r="AL114">
        <f t="shared" si="85"/>
        <v>0</v>
      </c>
      <c r="AM114">
        <f t="shared" si="86"/>
        <v>0</v>
      </c>
      <c r="AN114">
        <f t="shared" si="87"/>
        <v>0</v>
      </c>
      <c r="AO114">
        <f t="shared" si="88"/>
        <v>0</v>
      </c>
      <c r="AP114">
        <f t="shared" si="89"/>
        <v>0</v>
      </c>
      <c r="AQ114">
        <f t="shared" si="90"/>
        <v>0</v>
      </c>
      <c r="AR114">
        <f t="shared" si="91"/>
        <v>0</v>
      </c>
      <c r="AS114">
        <f t="shared" si="92"/>
        <v>0</v>
      </c>
      <c r="AT114">
        <f t="shared" si="93"/>
        <v>0</v>
      </c>
      <c r="AU114">
        <f t="shared" si="94"/>
        <v>0</v>
      </c>
    </row>
    <row r="115" spans="1:51" ht="23.1" customHeight="1" x14ac:dyDescent="0.3">
      <c r="A115" s="6" t="s">
        <v>16</v>
      </c>
      <c r="B115" s="6" t="s">
        <v>17</v>
      </c>
      <c r="C115" s="8" t="s">
        <v>11</v>
      </c>
      <c r="D115" s="9">
        <v>22</v>
      </c>
      <c r="E115" s="9"/>
      <c r="F115" s="9"/>
      <c r="G115" s="9"/>
      <c r="H115" s="9"/>
      <c r="I115" s="9"/>
      <c r="J115" s="9"/>
      <c r="K115" s="9"/>
      <c r="L115" s="9"/>
      <c r="M115" s="9"/>
      <c r="O115" t="str">
        <f>"01"</f>
        <v>01</v>
      </c>
      <c r="P115" s="1" t="s">
        <v>48</v>
      </c>
      <c r="Q115">
        <v>1</v>
      </c>
      <c r="R115">
        <f t="shared" si="65"/>
        <v>0</v>
      </c>
      <c r="S115">
        <f t="shared" si="66"/>
        <v>0</v>
      </c>
      <c r="T115">
        <f t="shared" si="67"/>
        <v>0</v>
      </c>
      <c r="U115">
        <f t="shared" si="68"/>
        <v>0</v>
      </c>
      <c r="V115">
        <f t="shared" si="69"/>
        <v>0</v>
      </c>
      <c r="W115">
        <f t="shared" si="70"/>
        <v>0</v>
      </c>
      <c r="X115">
        <f t="shared" si="71"/>
        <v>0</v>
      </c>
      <c r="Y115">
        <f t="shared" si="72"/>
        <v>0</v>
      </c>
      <c r="Z115">
        <f t="shared" si="73"/>
        <v>0</v>
      </c>
      <c r="AA115">
        <f t="shared" si="74"/>
        <v>0</v>
      </c>
      <c r="AB115">
        <f t="shared" si="75"/>
        <v>0</v>
      </c>
      <c r="AC115">
        <f t="shared" si="76"/>
        <v>0</v>
      </c>
      <c r="AD115">
        <f t="shared" si="77"/>
        <v>0</v>
      </c>
      <c r="AE115">
        <f t="shared" si="78"/>
        <v>0</v>
      </c>
      <c r="AF115">
        <f t="shared" si="79"/>
        <v>0</v>
      </c>
      <c r="AG115">
        <f t="shared" si="80"/>
        <v>0</v>
      </c>
      <c r="AH115">
        <f t="shared" si="81"/>
        <v>0</v>
      </c>
      <c r="AI115">
        <f t="shared" si="82"/>
        <v>0</v>
      </c>
      <c r="AJ115">
        <f t="shared" si="83"/>
        <v>0</v>
      </c>
      <c r="AK115">
        <f t="shared" si="84"/>
        <v>0</v>
      </c>
      <c r="AL115">
        <f t="shared" si="85"/>
        <v>0</v>
      </c>
      <c r="AM115">
        <f t="shared" si="86"/>
        <v>0</v>
      </c>
      <c r="AN115">
        <f t="shared" si="87"/>
        <v>0</v>
      </c>
      <c r="AO115">
        <f t="shared" si="88"/>
        <v>0</v>
      </c>
      <c r="AP115">
        <f t="shared" si="89"/>
        <v>0</v>
      </c>
      <c r="AQ115">
        <f t="shared" si="90"/>
        <v>0</v>
      </c>
      <c r="AR115">
        <f t="shared" si="91"/>
        <v>0</v>
      </c>
      <c r="AS115">
        <f t="shared" si="92"/>
        <v>0</v>
      </c>
      <c r="AT115">
        <f t="shared" si="93"/>
        <v>0</v>
      </c>
      <c r="AU115">
        <f t="shared" si="94"/>
        <v>0</v>
      </c>
    </row>
    <row r="116" spans="1:51" ht="23.1" customHeight="1" x14ac:dyDescent="0.3">
      <c r="A116" s="6" t="s">
        <v>74</v>
      </c>
      <c r="B116" s="6" t="s">
        <v>73</v>
      </c>
      <c r="C116" s="8" t="s">
        <v>71</v>
      </c>
      <c r="D116" s="9">
        <v>22</v>
      </c>
      <c r="E116" s="9"/>
      <c r="F116" s="9"/>
      <c r="G116" s="9"/>
      <c r="H116" s="9"/>
      <c r="I116" s="9"/>
      <c r="J116" s="9"/>
      <c r="K116" s="9"/>
      <c r="L116" s="9"/>
      <c r="M116" s="15"/>
      <c r="O116" t="str">
        <f>""</f>
        <v/>
      </c>
      <c r="P116" s="1" t="s">
        <v>48</v>
      </c>
      <c r="Q116">
        <v>1</v>
      </c>
      <c r="R116">
        <f t="shared" si="65"/>
        <v>0</v>
      </c>
      <c r="S116">
        <f t="shared" si="66"/>
        <v>0</v>
      </c>
      <c r="T116">
        <f t="shared" si="67"/>
        <v>0</v>
      </c>
      <c r="U116">
        <f t="shared" si="68"/>
        <v>0</v>
      </c>
      <c r="V116">
        <f t="shared" si="69"/>
        <v>0</v>
      </c>
      <c r="W116">
        <f t="shared" si="70"/>
        <v>0</v>
      </c>
      <c r="X116">
        <f t="shared" si="71"/>
        <v>0</v>
      </c>
      <c r="Y116">
        <f t="shared" si="72"/>
        <v>0</v>
      </c>
      <c r="Z116">
        <f t="shared" si="73"/>
        <v>0</v>
      </c>
      <c r="AA116">
        <f t="shared" si="74"/>
        <v>0</v>
      </c>
      <c r="AB116">
        <f t="shared" si="75"/>
        <v>0</v>
      </c>
      <c r="AC116">
        <f t="shared" si="76"/>
        <v>0</v>
      </c>
      <c r="AD116">
        <f t="shared" si="77"/>
        <v>0</v>
      </c>
      <c r="AE116">
        <f t="shared" si="78"/>
        <v>0</v>
      </c>
      <c r="AF116">
        <f t="shared" si="79"/>
        <v>0</v>
      </c>
      <c r="AG116">
        <f t="shared" si="80"/>
        <v>0</v>
      </c>
      <c r="AH116">
        <f t="shared" si="81"/>
        <v>0</v>
      </c>
      <c r="AI116">
        <f t="shared" si="82"/>
        <v>0</v>
      </c>
      <c r="AJ116">
        <f t="shared" si="83"/>
        <v>0</v>
      </c>
      <c r="AK116">
        <f t="shared" si="84"/>
        <v>0</v>
      </c>
      <c r="AL116">
        <f t="shared" si="85"/>
        <v>0</v>
      </c>
      <c r="AM116">
        <f t="shared" si="86"/>
        <v>0</v>
      </c>
      <c r="AN116">
        <f t="shared" si="87"/>
        <v>0</v>
      </c>
      <c r="AO116">
        <f t="shared" si="88"/>
        <v>0</v>
      </c>
      <c r="AP116">
        <f t="shared" si="89"/>
        <v>0</v>
      </c>
      <c r="AQ116">
        <f t="shared" si="90"/>
        <v>0</v>
      </c>
      <c r="AR116">
        <f t="shared" si="91"/>
        <v>0</v>
      </c>
      <c r="AS116">
        <f t="shared" si="92"/>
        <v>0</v>
      </c>
      <c r="AT116">
        <f t="shared" si="93"/>
        <v>0</v>
      </c>
      <c r="AU116">
        <f t="shared" si="94"/>
        <v>0</v>
      </c>
      <c r="AY116" s="1" t="s">
        <v>145</v>
      </c>
    </row>
    <row r="117" spans="1:51" ht="23.1" customHeight="1" x14ac:dyDescent="0.3">
      <c r="A117" s="6" t="s">
        <v>18</v>
      </c>
      <c r="B117" s="6" t="s">
        <v>19</v>
      </c>
      <c r="C117" s="8" t="s">
        <v>10</v>
      </c>
      <c r="D117" s="9">
        <v>66</v>
      </c>
      <c r="E117" s="9"/>
      <c r="F117" s="9"/>
      <c r="G117" s="9"/>
      <c r="H117" s="9"/>
      <c r="I117" s="9"/>
      <c r="J117" s="9"/>
      <c r="K117" s="9"/>
      <c r="L117" s="9"/>
      <c r="M117" s="9"/>
      <c r="O117" t="str">
        <f>"01"</f>
        <v>01</v>
      </c>
      <c r="P117" s="1" t="s">
        <v>48</v>
      </c>
      <c r="Q117">
        <v>1</v>
      </c>
      <c r="R117">
        <f t="shared" si="65"/>
        <v>0</v>
      </c>
      <c r="S117">
        <f t="shared" si="66"/>
        <v>0</v>
      </c>
      <c r="T117">
        <f t="shared" si="67"/>
        <v>0</v>
      </c>
      <c r="U117">
        <f t="shared" si="68"/>
        <v>0</v>
      </c>
      <c r="V117">
        <f t="shared" si="69"/>
        <v>0</v>
      </c>
      <c r="W117">
        <f t="shared" si="70"/>
        <v>0</v>
      </c>
      <c r="X117">
        <f t="shared" si="71"/>
        <v>0</v>
      </c>
      <c r="Y117">
        <f t="shared" si="72"/>
        <v>0</v>
      </c>
      <c r="Z117">
        <f t="shared" si="73"/>
        <v>0</v>
      </c>
      <c r="AA117">
        <f t="shared" si="74"/>
        <v>0</v>
      </c>
      <c r="AB117">
        <f t="shared" si="75"/>
        <v>0</v>
      </c>
      <c r="AC117">
        <f t="shared" si="76"/>
        <v>0</v>
      </c>
      <c r="AD117">
        <f t="shared" si="77"/>
        <v>0</v>
      </c>
      <c r="AE117">
        <f t="shared" si="78"/>
        <v>0</v>
      </c>
      <c r="AF117">
        <f t="shared" si="79"/>
        <v>0</v>
      </c>
      <c r="AG117">
        <f t="shared" si="80"/>
        <v>0</v>
      </c>
      <c r="AH117">
        <f t="shared" si="81"/>
        <v>0</v>
      </c>
      <c r="AI117">
        <f t="shared" si="82"/>
        <v>0</v>
      </c>
      <c r="AJ117">
        <f t="shared" si="83"/>
        <v>0</v>
      </c>
      <c r="AK117">
        <f t="shared" si="84"/>
        <v>0</v>
      </c>
      <c r="AL117">
        <f t="shared" si="85"/>
        <v>0</v>
      </c>
      <c r="AM117">
        <f t="shared" si="86"/>
        <v>0</v>
      </c>
      <c r="AN117">
        <f t="shared" si="87"/>
        <v>0</v>
      </c>
      <c r="AO117">
        <f t="shared" si="88"/>
        <v>0</v>
      </c>
      <c r="AP117">
        <f t="shared" si="89"/>
        <v>0</v>
      </c>
      <c r="AQ117">
        <f t="shared" si="90"/>
        <v>0</v>
      </c>
      <c r="AR117">
        <f t="shared" si="91"/>
        <v>0</v>
      </c>
      <c r="AS117">
        <f t="shared" si="92"/>
        <v>0</v>
      </c>
      <c r="AT117">
        <f t="shared" si="93"/>
        <v>0</v>
      </c>
      <c r="AU117">
        <f t="shared" si="94"/>
        <v>0</v>
      </c>
    </row>
    <row r="118" spans="1:51" ht="23.1" customHeight="1" x14ac:dyDescent="0.3">
      <c r="A118" s="6" t="s">
        <v>75</v>
      </c>
      <c r="B118" s="6" t="s">
        <v>146</v>
      </c>
      <c r="C118" s="8" t="s">
        <v>54</v>
      </c>
      <c r="D118" s="9">
        <v>223</v>
      </c>
      <c r="E118" s="9"/>
      <c r="F118" s="9"/>
      <c r="G118" s="9"/>
      <c r="H118" s="9"/>
      <c r="I118" s="9"/>
      <c r="J118" s="9"/>
      <c r="K118" s="9"/>
      <c r="L118" s="9"/>
      <c r="M118" s="15"/>
      <c r="O118" t="str">
        <f>""</f>
        <v/>
      </c>
      <c r="P118" s="1" t="s">
        <v>48</v>
      </c>
      <c r="Q118">
        <v>1</v>
      </c>
      <c r="R118">
        <f t="shared" si="65"/>
        <v>0</v>
      </c>
      <c r="S118">
        <f t="shared" si="66"/>
        <v>0</v>
      </c>
      <c r="T118">
        <f t="shared" si="67"/>
        <v>0</v>
      </c>
      <c r="U118">
        <f t="shared" si="68"/>
        <v>0</v>
      </c>
      <c r="V118">
        <f t="shared" si="69"/>
        <v>0</v>
      </c>
      <c r="W118">
        <f t="shared" si="70"/>
        <v>0</v>
      </c>
      <c r="X118">
        <f t="shared" si="71"/>
        <v>0</v>
      </c>
      <c r="Y118">
        <f t="shared" si="72"/>
        <v>0</v>
      </c>
      <c r="Z118">
        <f t="shared" si="73"/>
        <v>0</v>
      </c>
      <c r="AA118">
        <f t="shared" si="74"/>
        <v>0</v>
      </c>
      <c r="AB118">
        <f t="shared" si="75"/>
        <v>0</v>
      </c>
      <c r="AC118">
        <f t="shared" si="76"/>
        <v>0</v>
      </c>
      <c r="AD118">
        <f t="shared" si="77"/>
        <v>0</v>
      </c>
      <c r="AE118">
        <f t="shared" si="78"/>
        <v>0</v>
      </c>
      <c r="AF118">
        <f t="shared" si="79"/>
        <v>0</v>
      </c>
      <c r="AG118">
        <f t="shared" si="80"/>
        <v>0</v>
      </c>
      <c r="AH118">
        <f t="shared" si="81"/>
        <v>0</v>
      </c>
      <c r="AI118">
        <f t="shared" si="82"/>
        <v>0</v>
      </c>
      <c r="AJ118">
        <f t="shared" si="83"/>
        <v>0</v>
      </c>
      <c r="AK118">
        <f t="shared" si="84"/>
        <v>0</v>
      </c>
      <c r="AL118">
        <f t="shared" si="85"/>
        <v>0</v>
      </c>
      <c r="AM118">
        <f t="shared" si="86"/>
        <v>0</v>
      </c>
      <c r="AN118">
        <f t="shared" si="87"/>
        <v>0</v>
      </c>
      <c r="AO118">
        <f t="shared" si="88"/>
        <v>0</v>
      </c>
      <c r="AP118">
        <f t="shared" si="89"/>
        <v>0</v>
      </c>
      <c r="AQ118">
        <f t="shared" si="90"/>
        <v>0</v>
      </c>
      <c r="AR118">
        <f t="shared" si="91"/>
        <v>0</v>
      </c>
      <c r="AS118">
        <f t="shared" si="92"/>
        <v>0</v>
      </c>
      <c r="AT118">
        <f t="shared" si="93"/>
        <v>0</v>
      </c>
      <c r="AU118">
        <f t="shared" si="94"/>
        <v>0</v>
      </c>
      <c r="AY118" s="1" t="s">
        <v>57</v>
      </c>
    </row>
    <row r="119" spans="1:51" ht="23.1" customHeight="1" x14ac:dyDescent="0.3">
      <c r="A119" s="7"/>
      <c r="B119" s="7"/>
      <c r="C119" s="14"/>
      <c r="D119" s="9"/>
      <c r="E119" s="9"/>
      <c r="F119" s="9"/>
      <c r="G119" s="9"/>
      <c r="H119" s="9"/>
      <c r="I119" s="9"/>
      <c r="J119" s="9"/>
      <c r="K119" s="9"/>
      <c r="L119" s="9"/>
      <c r="M119" s="9"/>
    </row>
    <row r="120" spans="1:51" ht="23.1" customHeight="1" x14ac:dyDescent="0.3">
      <c r="A120" s="7"/>
      <c r="B120" s="7"/>
      <c r="C120" s="14"/>
      <c r="D120" s="9"/>
      <c r="E120" s="9"/>
      <c r="F120" s="9"/>
      <c r="G120" s="9"/>
      <c r="H120" s="9"/>
      <c r="I120" s="9"/>
      <c r="J120" s="9"/>
      <c r="K120" s="9"/>
      <c r="L120" s="9"/>
      <c r="M120" s="9"/>
    </row>
    <row r="121" spans="1:51" ht="23.1" customHeight="1" x14ac:dyDescent="0.3">
      <c r="A121" s="7"/>
      <c r="B121" s="7"/>
      <c r="C121" s="14"/>
      <c r="D121" s="9"/>
      <c r="E121" s="9"/>
      <c r="F121" s="9"/>
      <c r="G121" s="9"/>
      <c r="H121" s="9"/>
      <c r="I121" s="9"/>
      <c r="J121" s="9"/>
      <c r="K121" s="9"/>
      <c r="L121" s="9"/>
      <c r="M121" s="9"/>
    </row>
    <row r="122" spans="1:51" ht="23.1" customHeight="1" x14ac:dyDescent="0.3">
      <c r="A122" s="7"/>
      <c r="B122" s="7"/>
      <c r="C122" s="14"/>
      <c r="D122" s="9"/>
      <c r="E122" s="9"/>
      <c r="F122" s="9"/>
      <c r="G122" s="9"/>
      <c r="H122" s="9"/>
      <c r="I122" s="9"/>
      <c r="J122" s="9"/>
      <c r="K122" s="9"/>
      <c r="L122" s="9"/>
      <c r="M122" s="9"/>
    </row>
    <row r="123" spans="1:51" ht="23.1" customHeight="1" x14ac:dyDescent="0.3">
      <c r="A123" s="7"/>
      <c r="B123" s="7"/>
      <c r="C123" s="14"/>
      <c r="D123" s="9"/>
      <c r="E123" s="9"/>
      <c r="F123" s="9"/>
      <c r="G123" s="9"/>
      <c r="H123" s="9"/>
      <c r="I123" s="9"/>
      <c r="J123" s="9"/>
      <c r="K123" s="9"/>
      <c r="L123" s="9"/>
      <c r="M123" s="9"/>
    </row>
    <row r="124" spans="1:51" ht="23.1" customHeight="1" x14ac:dyDescent="0.3">
      <c r="A124" s="7"/>
      <c r="B124" s="7"/>
      <c r="C124" s="14"/>
      <c r="D124" s="9"/>
      <c r="E124" s="9"/>
      <c r="F124" s="9"/>
      <c r="G124" s="9"/>
      <c r="H124" s="9"/>
      <c r="I124" s="9"/>
      <c r="J124" s="9"/>
      <c r="K124" s="9"/>
      <c r="L124" s="9"/>
      <c r="M124" s="9"/>
    </row>
    <row r="125" spans="1:51" ht="23.1" customHeight="1" x14ac:dyDescent="0.3">
      <c r="A125" s="7"/>
      <c r="B125" s="7"/>
      <c r="C125" s="14"/>
      <c r="D125" s="9"/>
      <c r="E125" s="9"/>
      <c r="F125" s="9"/>
      <c r="G125" s="9"/>
      <c r="H125" s="9"/>
      <c r="I125" s="9"/>
      <c r="J125" s="9"/>
      <c r="K125" s="9"/>
      <c r="L125" s="9"/>
      <c r="M125" s="9"/>
    </row>
    <row r="126" spans="1:51" ht="23.1" customHeight="1" x14ac:dyDescent="0.3">
      <c r="A126" s="7"/>
      <c r="B126" s="7"/>
      <c r="C126" s="14"/>
      <c r="D126" s="9"/>
      <c r="E126" s="9"/>
      <c r="F126" s="9"/>
      <c r="G126" s="9"/>
      <c r="H126" s="9"/>
      <c r="I126" s="9"/>
      <c r="J126" s="9"/>
      <c r="K126" s="9"/>
      <c r="L126" s="9"/>
      <c r="M126" s="9"/>
    </row>
    <row r="127" spans="1:51" ht="23.1" customHeight="1" x14ac:dyDescent="0.3">
      <c r="A127" s="7"/>
      <c r="B127" s="7"/>
      <c r="C127" s="14"/>
      <c r="D127" s="9"/>
      <c r="E127" s="9"/>
      <c r="F127" s="9"/>
      <c r="G127" s="9"/>
      <c r="H127" s="9"/>
      <c r="I127" s="9"/>
      <c r="J127" s="9"/>
      <c r="K127" s="9"/>
      <c r="L127" s="9"/>
      <c r="M127" s="9"/>
    </row>
    <row r="128" spans="1:51" ht="23.1" customHeight="1" x14ac:dyDescent="0.3">
      <c r="A128" s="7"/>
      <c r="B128" s="7"/>
      <c r="C128" s="14"/>
      <c r="D128" s="9"/>
      <c r="E128" s="9"/>
      <c r="F128" s="9"/>
      <c r="G128" s="9"/>
      <c r="H128" s="9"/>
      <c r="I128" s="9"/>
      <c r="J128" s="9"/>
      <c r="K128" s="9"/>
      <c r="L128" s="9"/>
      <c r="M128" s="9"/>
    </row>
    <row r="129" spans="1:51" ht="23.1" customHeight="1" x14ac:dyDescent="0.3">
      <c r="A129" s="7"/>
      <c r="B129" s="7"/>
      <c r="C129" s="14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51" ht="23.1" customHeight="1" x14ac:dyDescent="0.3">
      <c r="A130" s="7"/>
      <c r="B130" s="7"/>
      <c r="C130" s="14"/>
      <c r="D130" s="9"/>
      <c r="E130" s="9"/>
      <c r="F130" s="9"/>
      <c r="G130" s="9"/>
      <c r="H130" s="9"/>
      <c r="I130" s="9"/>
      <c r="J130" s="9"/>
      <c r="K130" s="9"/>
      <c r="L130" s="9"/>
      <c r="M130" s="9"/>
    </row>
    <row r="131" spans="1:51" ht="23.1" customHeight="1" x14ac:dyDescent="0.3">
      <c r="A131" s="7"/>
      <c r="B131" s="7"/>
      <c r="C131" s="14"/>
      <c r="D131" s="9"/>
      <c r="E131" s="9"/>
      <c r="F131" s="9"/>
      <c r="G131" s="9"/>
      <c r="H131" s="9"/>
      <c r="I131" s="9"/>
      <c r="J131" s="9"/>
      <c r="K131" s="9"/>
      <c r="L131" s="9"/>
      <c r="M131" s="9"/>
    </row>
    <row r="132" spans="1:51" ht="23.1" customHeight="1" x14ac:dyDescent="0.3">
      <c r="A132" s="10" t="s">
        <v>51</v>
      </c>
      <c r="B132" s="11"/>
      <c r="C132" s="12"/>
      <c r="D132" s="13"/>
      <c r="E132" s="13"/>
      <c r="F132" s="13">
        <f>ROUNDDOWN(SUMIF(Q102:Q131, "1", F102:F131), 0)</f>
        <v>0</v>
      </c>
      <c r="G132" s="13"/>
      <c r="H132" s="13">
        <f>ROUNDDOWN(SUMIF(Q102:Q131, "1", H102:H131), 0)</f>
        <v>0</v>
      </c>
      <c r="I132" s="13"/>
      <c r="J132" s="13">
        <f>ROUNDDOWN(SUMIF(Q102:Q131, "1", J102:J131), 0)</f>
        <v>0</v>
      </c>
      <c r="K132" s="13"/>
      <c r="L132" s="13">
        <f>F132+H132+J132</f>
        <v>0</v>
      </c>
      <c r="M132" s="13"/>
      <c r="R132">
        <f t="shared" ref="R132:AY132" si="95">ROUNDDOWN(SUM(R102:R118), 0)</f>
        <v>0</v>
      </c>
      <c r="S132">
        <f t="shared" si="95"/>
        <v>0</v>
      </c>
      <c r="T132">
        <f t="shared" si="95"/>
        <v>0</v>
      </c>
      <c r="U132">
        <f t="shared" si="95"/>
        <v>0</v>
      </c>
      <c r="V132">
        <f t="shared" si="95"/>
        <v>0</v>
      </c>
      <c r="W132">
        <f t="shared" si="95"/>
        <v>0</v>
      </c>
      <c r="X132">
        <f t="shared" si="95"/>
        <v>0</v>
      </c>
      <c r="Y132">
        <f t="shared" si="95"/>
        <v>0</v>
      </c>
      <c r="Z132">
        <f t="shared" si="95"/>
        <v>0</v>
      </c>
      <c r="AA132">
        <f t="shared" si="95"/>
        <v>0</v>
      </c>
      <c r="AB132">
        <f t="shared" si="95"/>
        <v>0</v>
      </c>
      <c r="AC132">
        <f t="shared" si="95"/>
        <v>0</v>
      </c>
      <c r="AD132">
        <f t="shared" si="95"/>
        <v>0</v>
      </c>
      <c r="AE132">
        <f t="shared" si="95"/>
        <v>0</v>
      </c>
      <c r="AF132">
        <f t="shared" si="95"/>
        <v>0</v>
      </c>
      <c r="AG132">
        <f t="shared" si="95"/>
        <v>0</v>
      </c>
      <c r="AH132">
        <f t="shared" si="95"/>
        <v>0</v>
      </c>
      <c r="AI132">
        <f t="shared" si="95"/>
        <v>0</v>
      </c>
      <c r="AJ132">
        <f t="shared" si="95"/>
        <v>0</v>
      </c>
      <c r="AK132">
        <f t="shared" si="95"/>
        <v>0</v>
      </c>
      <c r="AL132">
        <f t="shared" si="95"/>
        <v>0</v>
      </c>
      <c r="AM132">
        <f t="shared" si="95"/>
        <v>0</v>
      </c>
      <c r="AN132">
        <f t="shared" si="95"/>
        <v>0</v>
      </c>
      <c r="AO132">
        <f t="shared" si="95"/>
        <v>0</v>
      </c>
      <c r="AP132">
        <f t="shared" si="95"/>
        <v>0</v>
      </c>
      <c r="AQ132">
        <f t="shared" si="95"/>
        <v>0</v>
      </c>
      <c r="AR132">
        <f t="shared" si="95"/>
        <v>0</v>
      </c>
      <c r="AS132">
        <f t="shared" si="95"/>
        <v>0</v>
      </c>
      <c r="AT132">
        <f t="shared" si="95"/>
        <v>0</v>
      </c>
      <c r="AU132">
        <f t="shared" si="95"/>
        <v>0</v>
      </c>
      <c r="AV132">
        <f t="shared" si="95"/>
        <v>0</v>
      </c>
      <c r="AW132">
        <f t="shared" si="95"/>
        <v>0</v>
      </c>
      <c r="AX132">
        <f t="shared" si="95"/>
        <v>0</v>
      </c>
      <c r="AY132">
        <f t="shared" si="95"/>
        <v>0</v>
      </c>
    </row>
    <row r="133" spans="1:51" ht="23.1" customHeight="1" x14ac:dyDescent="0.3">
      <c r="A133" s="53" t="s">
        <v>216</v>
      </c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</row>
    <row r="134" spans="1:51" ht="23.1" customHeight="1" x14ac:dyDescent="0.3">
      <c r="A134" s="6" t="s">
        <v>76</v>
      </c>
      <c r="B134" s="6" t="s">
        <v>147</v>
      </c>
      <c r="C134" s="8" t="s">
        <v>54</v>
      </c>
      <c r="D134" s="9">
        <v>206</v>
      </c>
      <c r="E134" s="9"/>
      <c r="F134" s="9"/>
      <c r="G134" s="9"/>
      <c r="H134" s="9"/>
      <c r="I134" s="9"/>
      <c r="J134" s="9"/>
      <c r="K134" s="9"/>
      <c r="L134" s="9"/>
      <c r="M134" s="15"/>
      <c r="O134" t="str">
        <f>""</f>
        <v/>
      </c>
      <c r="P134" s="1" t="s">
        <v>48</v>
      </c>
      <c r="Q134">
        <v>1</v>
      </c>
      <c r="R134">
        <f>IF(P134="기계경비", J134, 0)</f>
        <v>0</v>
      </c>
      <c r="S134">
        <f>IF(P134="운반비", L134, 0)</f>
        <v>0</v>
      </c>
      <c r="T134">
        <f>IF(P134="작업부산물", F134, 0)</f>
        <v>0</v>
      </c>
      <c r="U134">
        <f>IF(P134="관급", F134, 0)</f>
        <v>0</v>
      </c>
      <c r="V134">
        <f>IF(P134="외주비", J134, 0)</f>
        <v>0</v>
      </c>
      <c r="W134">
        <f>IF(P134="장비비", J134, 0)</f>
        <v>0</v>
      </c>
      <c r="X134">
        <f>IF(P134="폐기물처리비", L134, 0)</f>
        <v>0</v>
      </c>
      <c r="Y134">
        <f>IF(P134="가설비", J134, 0)</f>
        <v>0</v>
      </c>
      <c r="Z134">
        <f>IF(P134="잡비제외분", F134, 0)</f>
        <v>0</v>
      </c>
      <c r="AA134">
        <f>IF(P134="사급자재대", L134, 0)</f>
        <v>0</v>
      </c>
      <c r="AB134">
        <f>IF(P134="관급자재대", L134, 0)</f>
        <v>0</v>
      </c>
      <c r="AC134">
        <f>IF(P134="사용자항목1", L134, 0)</f>
        <v>0</v>
      </c>
      <c r="AD134">
        <f>IF(P134="사용자항목2", L134, 0)</f>
        <v>0</v>
      </c>
      <c r="AE134">
        <f>IF(P134="안전관리비", L134, 0)</f>
        <v>0</v>
      </c>
      <c r="AF134">
        <f>IF(P134="품질관리비", L134, 0)</f>
        <v>0</v>
      </c>
      <c r="AG134">
        <f>IF(P134="작업부산물(철거해체)", L134, 0)</f>
        <v>0</v>
      </c>
      <c r="AH134">
        <f>IF(P134="사용자항목6", L134, 0)</f>
        <v>0</v>
      </c>
      <c r="AI134">
        <f>IF(P134="사용자항목7", L134, 0)</f>
        <v>0</v>
      </c>
      <c r="AJ134">
        <f>IF(P134="사용자항목8", L134, 0)</f>
        <v>0</v>
      </c>
      <c r="AK134">
        <f>IF(P134="사용자항목9", L134, 0)</f>
        <v>0</v>
      </c>
      <c r="AL134">
        <f>IF(P134="사용자항목10", L134, 0)</f>
        <v>0</v>
      </c>
      <c r="AM134">
        <f>IF(P134="사용자항목11", L134, 0)</f>
        <v>0</v>
      </c>
      <c r="AN134">
        <f>IF(P134="사용자항목12", L134, 0)</f>
        <v>0</v>
      </c>
      <c r="AO134">
        <f>IF(P134="사용자항목13", L134, 0)</f>
        <v>0</v>
      </c>
      <c r="AP134">
        <f>IF(P134="사용자항목14", L134, 0)</f>
        <v>0</v>
      </c>
      <c r="AQ134">
        <f>IF(P134="사용자항목15", L134, 0)</f>
        <v>0</v>
      </c>
      <c r="AR134">
        <f>IF(P134="사용자항목16", L134, 0)</f>
        <v>0</v>
      </c>
      <c r="AS134">
        <f>IF(P134="사용자항목17", L134, 0)</f>
        <v>0</v>
      </c>
      <c r="AT134">
        <f>IF(P134="사용자항목18", L134, 0)</f>
        <v>0</v>
      </c>
      <c r="AU134">
        <f>IF(P134="사용자항목19", L134, 0)</f>
        <v>0</v>
      </c>
    </row>
    <row r="135" spans="1:51" ht="23.1" customHeight="1" x14ac:dyDescent="0.3">
      <c r="A135" s="6" t="s">
        <v>148</v>
      </c>
      <c r="B135" s="6" t="s">
        <v>149</v>
      </c>
      <c r="C135" s="8" t="s">
        <v>22</v>
      </c>
      <c r="D135" s="9">
        <v>344</v>
      </c>
      <c r="E135" s="9"/>
      <c r="F135" s="9"/>
      <c r="G135" s="9"/>
      <c r="H135" s="9"/>
      <c r="I135" s="9"/>
      <c r="J135" s="9"/>
      <c r="K135" s="9"/>
      <c r="L135" s="9"/>
      <c r="M135" s="15"/>
      <c r="O135" t="str">
        <f>""</f>
        <v/>
      </c>
      <c r="P135" s="1" t="s">
        <v>48</v>
      </c>
      <c r="Q135">
        <v>1</v>
      </c>
      <c r="R135">
        <f>IF(P135="기계경비", J135, 0)</f>
        <v>0</v>
      </c>
      <c r="S135">
        <f>IF(P135="운반비", L135, 0)</f>
        <v>0</v>
      </c>
      <c r="T135">
        <f>IF(P135="작업부산물", F135, 0)</f>
        <v>0</v>
      </c>
      <c r="U135">
        <f>IF(P135="관급", F135, 0)</f>
        <v>0</v>
      </c>
      <c r="V135">
        <f>IF(P135="외주비", J135, 0)</f>
        <v>0</v>
      </c>
      <c r="W135">
        <f>IF(P135="장비비", J135, 0)</f>
        <v>0</v>
      </c>
      <c r="X135">
        <f>IF(P135="폐기물처리비", L135, 0)</f>
        <v>0</v>
      </c>
      <c r="Y135">
        <f>IF(P135="가설비", J135, 0)</f>
        <v>0</v>
      </c>
      <c r="Z135">
        <f>IF(P135="잡비제외분", F135, 0)</f>
        <v>0</v>
      </c>
      <c r="AA135">
        <f>IF(P135="사급자재대", L135, 0)</f>
        <v>0</v>
      </c>
      <c r="AB135">
        <f>IF(P135="관급자재대", L135, 0)</f>
        <v>0</v>
      </c>
      <c r="AC135">
        <f>IF(P135="사용자항목1", L135, 0)</f>
        <v>0</v>
      </c>
      <c r="AD135">
        <f>IF(P135="사용자항목2", L135, 0)</f>
        <v>0</v>
      </c>
      <c r="AE135">
        <f>IF(P135="안전관리비", L135, 0)</f>
        <v>0</v>
      </c>
      <c r="AF135">
        <f>IF(P135="품질관리비", L135, 0)</f>
        <v>0</v>
      </c>
      <c r="AG135">
        <f>IF(P135="작업부산물(철거해체)", L135, 0)</f>
        <v>0</v>
      </c>
      <c r="AH135">
        <f>IF(P135="사용자항목6", L135, 0)</f>
        <v>0</v>
      </c>
      <c r="AI135">
        <f>IF(P135="사용자항목7", L135, 0)</f>
        <v>0</v>
      </c>
      <c r="AJ135">
        <f>IF(P135="사용자항목8", L135, 0)</f>
        <v>0</v>
      </c>
      <c r="AK135">
        <f>IF(P135="사용자항목9", L135, 0)</f>
        <v>0</v>
      </c>
      <c r="AL135">
        <f>IF(P135="사용자항목10", L135, 0)</f>
        <v>0</v>
      </c>
      <c r="AM135">
        <f>IF(P135="사용자항목11", L135, 0)</f>
        <v>0</v>
      </c>
      <c r="AN135">
        <f>IF(P135="사용자항목12", L135, 0)</f>
        <v>0</v>
      </c>
      <c r="AO135">
        <f>IF(P135="사용자항목13", L135, 0)</f>
        <v>0</v>
      </c>
      <c r="AP135">
        <f>IF(P135="사용자항목14", L135, 0)</f>
        <v>0</v>
      </c>
      <c r="AQ135">
        <f>IF(P135="사용자항목15", L135, 0)</f>
        <v>0</v>
      </c>
      <c r="AR135">
        <f>IF(P135="사용자항목16", L135, 0)</f>
        <v>0</v>
      </c>
      <c r="AS135">
        <f>IF(P135="사용자항목17", L135, 0)</f>
        <v>0</v>
      </c>
      <c r="AT135">
        <f>IF(P135="사용자항목18", L135, 0)</f>
        <v>0</v>
      </c>
      <c r="AU135">
        <f>IF(P135="사용자항목19", L135, 0)</f>
        <v>0</v>
      </c>
    </row>
    <row r="136" spans="1:51" ht="23.1" customHeight="1" x14ac:dyDescent="0.3">
      <c r="A136" s="7"/>
      <c r="B136" s="7"/>
      <c r="C136" s="14"/>
      <c r="D136" s="9"/>
      <c r="E136" s="9"/>
      <c r="F136" s="9"/>
      <c r="G136" s="9"/>
      <c r="H136" s="9"/>
      <c r="I136" s="9"/>
      <c r="J136" s="9"/>
      <c r="K136" s="9"/>
      <c r="L136" s="9"/>
      <c r="M136" s="9"/>
    </row>
    <row r="137" spans="1:51" ht="23.1" customHeight="1" x14ac:dyDescent="0.3">
      <c r="A137" s="7"/>
      <c r="B137" s="7"/>
      <c r="C137" s="14"/>
      <c r="D137" s="9"/>
      <c r="E137" s="9"/>
      <c r="F137" s="9"/>
      <c r="G137" s="9"/>
      <c r="H137" s="9"/>
      <c r="I137" s="9"/>
      <c r="J137" s="9"/>
      <c r="K137" s="9"/>
      <c r="L137" s="9"/>
      <c r="M137" s="9"/>
    </row>
    <row r="138" spans="1:51" ht="23.1" customHeight="1" x14ac:dyDescent="0.3">
      <c r="A138" s="7"/>
      <c r="B138" s="7"/>
      <c r="C138" s="14"/>
      <c r="D138" s="9"/>
      <c r="E138" s="9"/>
      <c r="F138" s="9"/>
      <c r="G138" s="9"/>
      <c r="H138" s="9"/>
      <c r="I138" s="9"/>
      <c r="J138" s="9"/>
      <c r="K138" s="9"/>
      <c r="L138" s="9"/>
      <c r="M138" s="9"/>
    </row>
    <row r="139" spans="1:51" ht="23.1" customHeight="1" x14ac:dyDescent="0.3">
      <c r="A139" s="7"/>
      <c r="B139" s="7"/>
      <c r="C139" s="14"/>
      <c r="D139" s="9"/>
      <c r="E139" s="9"/>
      <c r="F139" s="9"/>
      <c r="G139" s="9"/>
      <c r="H139" s="9"/>
      <c r="I139" s="9"/>
      <c r="J139" s="9"/>
      <c r="K139" s="9"/>
      <c r="L139" s="9"/>
      <c r="M139" s="9"/>
    </row>
    <row r="140" spans="1:51" ht="23.1" customHeight="1" x14ac:dyDescent="0.3">
      <c r="A140" s="7"/>
      <c r="B140" s="7"/>
      <c r="C140" s="14"/>
      <c r="D140" s="9"/>
      <c r="E140" s="9"/>
      <c r="F140" s="9"/>
      <c r="G140" s="9"/>
      <c r="H140" s="9"/>
      <c r="I140" s="9"/>
      <c r="J140" s="9"/>
      <c r="K140" s="9"/>
      <c r="L140" s="9"/>
      <c r="M140" s="9"/>
    </row>
    <row r="141" spans="1:51" ht="23.1" customHeight="1" x14ac:dyDescent="0.3">
      <c r="A141" s="7"/>
      <c r="B141" s="7"/>
      <c r="C141" s="14"/>
      <c r="D141" s="9"/>
      <c r="E141" s="9"/>
      <c r="F141" s="9"/>
      <c r="G141" s="9"/>
      <c r="H141" s="9"/>
      <c r="I141" s="9"/>
      <c r="J141" s="9"/>
      <c r="K141" s="9"/>
      <c r="L141" s="9"/>
      <c r="M141" s="9"/>
    </row>
    <row r="142" spans="1:51" ht="23.1" customHeight="1" x14ac:dyDescent="0.3">
      <c r="A142" s="7"/>
      <c r="B142" s="7"/>
      <c r="C142" s="14"/>
      <c r="D142" s="9"/>
      <c r="E142" s="9"/>
      <c r="F142" s="9"/>
      <c r="G142" s="9"/>
      <c r="H142" s="9"/>
      <c r="I142" s="9"/>
      <c r="J142" s="9"/>
      <c r="K142" s="9"/>
      <c r="L142" s="9"/>
      <c r="M142" s="9"/>
    </row>
    <row r="143" spans="1:51" ht="23.1" customHeight="1" x14ac:dyDescent="0.3">
      <c r="A143" s="7"/>
      <c r="B143" s="7"/>
      <c r="C143" s="14"/>
      <c r="D143" s="9"/>
      <c r="E143" s="9"/>
      <c r="F143" s="9"/>
      <c r="G143" s="9"/>
      <c r="H143" s="9"/>
      <c r="I143" s="9"/>
      <c r="J143" s="9"/>
      <c r="K143" s="9"/>
      <c r="L143" s="9"/>
      <c r="M143" s="9"/>
    </row>
    <row r="144" spans="1:51" ht="23.1" customHeight="1" x14ac:dyDescent="0.3">
      <c r="A144" s="7"/>
      <c r="B144" s="7"/>
      <c r="C144" s="14"/>
      <c r="D144" s="9"/>
      <c r="E144" s="9"/>
      <c r="F144" s="9"/>
      <c r="G144" s="9"/>
      <c r="H144" s="9"/>
      <c r="I144" s="9"/>
      <c r="J144" s="9"/>
      <c r="K144" s="9"/>
      <c r="L144" s="9"/>
      <c r="M144" s="9"/>
    </row>
    <row r="145" spans="1:51" ht="23.1" customHeight="1" x14ac:dyDescent="0.3">
      <c r="A145" s="7"/>
      <c r="B145" s="7"/>
      <c r="C145" s="14"/>
      <c r="D145" s="9"/>
      <c r="E145" s="9"/>
      <c r="F145" s="9"/>
      <c r="G145" s="9"/>
      <c r="H145" s="9"/>
      <c r="I145" s="9"/>
      <c r="J145" s="9"/>
      <c r="K145" s="9"/>
      <c r="L145" s="9"/>
      <c r="M145" s="9"/>
    </row>
    <row r="146" spans="1:51" ht="23.1" customHeight="1" x14ac:dyDescent="0.3">
      <c r="A146" s="7"/>
      <c r="B146" s="7"/>
      <c r="C146" s="14"/>
      <c r="D146" s="9"/>
      <c r="E146" s="9"/>
      <c r="F146" s="9"/>
      <c r="G146" s="9"/>
      <c r="H146" s="9"/>
      <c r="I146" s="9"/>
      <c r="J146" s="9"/>
      <c r="K146" s="9"/>
      <c r="L146" s="9"/>
      <c r="M146" s="9"/>
    </row>
    <row r="147" spans="1:51" ht="23.1" customHeight="1" x14ac:dyDescent="0.3">
      <c r="A147" s="7"/>
      <c r="B147" s="7"/>
      <c r="C147" s="14"/>
      <c r="D147" s="9"/>
      <c r="E147" s="9"/>
      <c r="F147" s="9"/>
      <c r="G147" s="9"/>
      <c r="H147" s="9"/>
      <c r="I147" s="9"/>
      <c r="J147" s="9"/>
      <c r="K147" s="9"/>
      <c r="L147" s="9"/>
      <c r="M147" s="9"/>
    </row>
    <row r="148" spans="1:51" ht="23.1" customHeight="1" x14ac:dyDescent="0.3">
      <c r="A148" s="10" t="s">
        <v>51</v>
      </c>
      <c r="B148" s="11"/>
      <c r="C148" s="12"/>
      <c r="D148" s="13"/>
      <c r="E148" s="13"/>
      <c r="F148" s="13">
        <f>ROUNDDOWN(SUMIF(Q134:Q147, "1", F134:F147), 0)</f>
        <v>0</v>
      </c>
      <c r="G148" s="13"/>
      <c r="H148" s="13">
        <f>ROUNDDOWN(SUMIF(Q134:Q147, "1", H134:H147), 0)</f>
        <v>0</v>
      </c>
      <c r="I148" s="13"/>
      <c r="J148" s="13">
        <f>ROUNDDOWN(SUMIF(Q134:Q147, "1", J134:J147), 0)</f>
        <v>0</v>
      </c>
      <c r="K148" s="13"/>
      <c r="L148" s="13">
        <f>F148+H148+J148</f>
        <v>0</v>
      </c>
      <c r="M148" s="13"/>
      <c r="R148">
        <f t="shared" ref="R148:AY148" si="96">ROUNDDOWN(SUM(R134:R135), 0)</f>
        <v>0</v>
      </c>
      <c r="S148">
        <f t="shared" si="96"/>
        <v>0</v>
      </c>
      <c r="T148">
        <f t="shared" si="96"/>
        <v>0</v>
      </c>
      <c r="U148">
        <f t="shared" si="96"/>
        <v>0</v>
      </c>
      <c r="V148">
        <f t="shared" si="96"/>
        <v>0</v>
      </c>
      <c r="W148">
        <f t="shared" si="96"/>
        <v>0</v>
      </c>
      <c r="X148">
        <f t="shared" si="96"/>
        <v>0</v>
      </c>
      <c r="Y148">
        <f t="shared" si="96"/>
        <v>0</v>
      </c>
      <c r="Z148">
        <f t="shared" si="96"/>
        <v>0</v>
      </c>
      <c r="AA148">
        <f t="shared" si="96"/>
        <v>0</v>
      </c>
      <c r="AB148">
        <f t="shared" si="96"/>
        <v>0</v>
      </c>
      <c r="AC148">
        <f t="shared" si="96"/>
        <v>0</v>
      </c>
      <c r="AD148">
        <f t="shared" si="96"/>
        <v>0</v>
      </c>
      <c r="AE148">
        <f t="shared" si="96"/>
        <v>0</v>
      </c>
      <c r="AF148">
        <f t="shared" si="96"/>
        <v>0</v>
      </c>
      <c r="AG148">
        <f t="shared" si="96"/>
        <v>0</v>
      </c>
      <c r="AH148">
        <f t="shared" si="96"/>
        <v>0</v>
      </c>
      <c r="AI148">
        <f t="shared" si="96"/>
        <v>0</v>
      </c>
      <c r="AJ148">
        <f t="shared" si="96"/>
        <v>0</v>
      </c>
      <c r="AK148">
        <f t="shared" si="96"/>
        <v>0</v>
      </c>
      <c r="AL148">
        <f t="shared" si="96"/>
        <v>0</v>
      </c>
      <c r="AM148">
        <f t="shared" si="96"/>
        <v>0</v>
      </c>
      <c r="AN148">
        <f t="shared" si="96"/>
        <v>0</v>
      </c>
      <c r="AO148">
        <f t="shared" si="96"/>
        <v>0</v>
      </c>
      <c r="AP148">
        <f t="shared" si="96"/>
        <v>0</v>
      </c>
      <c r="AQ148">
        <f t="shared" si="96"/>
        <v>0</v>
      </c>
      <c r="AR148">
        <f t="shared" si="96"/>
        <v>0</v>
      </c>
      <c r="AS148">
        <f t="shared" si="96"/>
        <v>0</v>
      </c>
      <c r="AT148">
        <f t="shared" si="96"/>
        <v>0</v>
      </c>
      <c r="AU148">
        <f t="shared" si="96"/>
        <v>0</v>
      </c>
      <c r="AV148">
        <f t="shared" si="96"/>
        <v>0</v>
      </c>
      <c r="AW148">
        <f t="shared" si="96"/>
        <v>0</v>
      </c>
      <c r="AX148">
        <f t="shared" si="96"/>
        <v>0</v>
      </c>
      <c r="AY148">
        <f t="shared" si="96"/>
        <v>0</v>
      </c>
    </row>
    <row r="149" spans="1:51" ht="23.1" customHeight="1" x14ac:dyDescent="0.3">
      <c r="A149" s="53" t="s">
        <v>217</v>
      </c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</row>
    <row r="150" spans="1:51" ht="23.1" customHeight="1" x14ac:dyDescent="0.3">
      <c r="A150" s="6" t="s">
        <v>150</v>
      </c>
      <c r="B150" s="6" t="s">
        <v>151</v>
      </c>
      <c r="C150" s="8" t="s">
        <v>23</v>
      </c>
      <c r="D150" s="9">
        <v>218</v>
      </c>
      <c r="E150" s="9"/>
      <c r="F150" s="9"/>
      <c r="G150" s="9"/>
      <c r="H150" s="9"/>
      <c r="I150" s="9"/>
      <c r="J150" s="9"/>
      <c r="K150" s="9"/>
      <c r="L150" s="9"/>
      <c r="M150" s="15"/>
      <c r="O150" t="str">
        <f>""</f>
        <v/>
      </c>
      <c r="P150" s="1" t="s">
        <v>48</v>
      </c>
      <c r="Q150">
        <v>1</v>
      </c>
      <c r="R150">
        <f t="shared" ref="R150:R167" si="97">IF(P150="기계경비", J150, 0)</f>
        <v>0</v>
      </c>
      <c r="S150">
        <f t="shared" ref="S150:S167" si="98">IF(P150="운반비", L150, 0)</f>
        <v>0</v>
      </c>
      <c r="T150">
        <f t="shared" ref="T150:T167" si="99">IF(P150="작업부산물", F150, 0)</f>
        <v>0</v>
      </c>
      <c r="U150">
        <f t="shared" ref="U150:U167" si="100">IF(P150="관급", F150, 0)</f>
        <v>0</v>
      </c>
      <c r="V150">
        <f t="shared" ref="V150:V167" si="101">IF(P150="외주비", J150, 0)</f>
        <v>0</v>
      </c>
      <c r="W150">
        <f t="shared" ref="W150:W167" si="102">IF(P150="장비비", J150, 0)</f>
        <v>0</v>
      </c>
      <c r="X150">
        <f t="shared" ref="X150:X167" si="103">IF(P150="폐기물처리비", L150, 0)</f>
        <v>0</v>
      </c>
      <c r="Y150">
        <f t="shared" ref="Y150:Y167" si="104">IF(P150="가설비", J150, 0)</f>
        <v>0</v>
      </c>
      <c r="Z150">
        <f t="shared" ref="Z150:Z167" si="105">IF(P150="잡비제외분", F150, 0)</f>
        <v>0</v>
      </c>
      <c r="AA150">
        <f t="shared" ref="AA150:AA167" si="106">IF(P150="사급자재대", L150, 0)</f>
        <v>0</v>
      </c>
      <c r="AB150">
        <f t="shared" ref="AB150:AB167" si="107">IF(P150="관급자재대", L150, 0)</f>
        <v>0</v>
      </c>
      <c r="AC150">
        <f t="shared" ref="AC150:AC167" si="108">IF(P150="사용자항목1", L150, 0)</f>
        <v>0</v>
      </c>
      <c r="AD150">
        <f t="shared" ref="AD150:AD167" si="109">IF(P150="사용자항목2", L150, 0)</f>
        <v>0</v>
      </c>
      <c r="AE150">
        <f t="shared" ref="AE150:AE167" si="110">IF(P150="안전관리비", L150, 0)</f>
        <v>0</v>
      </c>
      <c r="AF150">
        <f t="shared" ref="AF150:AF167" si="111">IF(P150="품질관리비", L150, 0)</f>
        <v>0</v>
      </c>
      <c r="AG150">
        <f t="shared" ref="AG150:AG167" si="112">IF(P150="작업부산물(철거해체)", L150, 0)</f>
        <v>0</v>
      </c>
      <c r="AH150">
        <f t="shared" ref="AH150:AH167" si="113">IF(P150="사용자항목6", L150, 0)</f>
        <v>0</v>
      </c>
      <c r="AI150">
        <f t="shared" ref="AI150:AI167" si="114">IF(P150="사용자항목7", L150, 0)</f>
        <v>0</v>
      </c>
      <c r="AJ150">
        <f t="shared" ref="AJ150:AJ167" si="115">IF(P150="사용자항목8", L150, 0)</f>
        <v>0</v>
      </c>
      <c r="AK150">
        <f t="shared" ref="AK150:AK167" si="116">IF(P150="사용자항목9", L150, 0)</f>
        <v>0</v>
      </c>
      <c r="AL150">
        <f t="shared" ref="AL150:AL167" si="117">IF(P150="사용자항목10", L150, 0)</f>
        <v>0</v>
      </c>
      <c r="AM150">
        <f t="shared" ref="AM150:AM167" si="118">IF(P150="사용자항목11", L150, 0)</f>
        <v>0</v>
      </c>
      <c r="AN150">
        <f t="shared" ref="AN150:AN167" si="119">IF(P150="사용자항목12", L150, 0)</f>
        <v>0</v>
      </c>
      <c r="AO150">
        <f t="shared" ref="AO150:AO167" si="120">IF(P150="사용자항목13", L150, 0)</f>
        <v>0</v>
      </c>
      <c r="AP150">
        <f t="shared" ref="AP150:AP167" si="121">IF(P150="사용자항목14", L150, 0)</f>
        <v>0</v>
      </c>
      <c r="AQ150">
        <f t="shared" ref="AQ150:AQ167" si="122">IF(P150="사용자항목15", L150, 0)</f>
        <v>0</v>
      </c>
      <c r="AR150">
        <f t="shared" ref="AR150:AR167" si="123">IF(P150="사용자항목16", L150, 0)</f>
        <v>0</v>
      </c>
      <c r="AS150">
        <f t="shared" ref="AS150:AS167" si="124">IF(P150="사용자항목17", L150, 0)</f>
        <v>0</v>
      </c>
      <c r="AT150">
        <f t="shared" ref="AT150:AT167" si="125">IF(P150="사용자항목18", L150, 0)</f>
        <v>0</v>
      </c>
      <c r="AU150">
        <f t="shared" ref="AU150:AU167" si="126">IF(P150="사용자항목19", L150, 0)</f>
        <v>0</v>
      </c>
      <c r="AY150" s="1" t="s">
        <v>57</v>
      </c>
    </row>
    <row r="151" spans="1:51" ht="23.1" customHeight="1" x14ac:dyDescent="0.3">
      <c r="A151" s="6" t="s">
        <v>152</v>
      </c>
      <c r="B151" s="6" t="s">
        <v>153</v>
      </c>
      <c r="C151" s="8" t="s">
        <v>22</v>
      </c>
      <c r="D151" s="9">
        <v>38</v>
      </c>
      <c r="E151" s="9"/>
      <c r="F151" s="9"/>
      <c r="G151" s="9"/>
      <c r="H151" s="9"/>
      <c r="I151" s="9"/>
      <c r="J151" s="9"/>
      <c r="K151" s="9"/>
      <c r="L151" s="9"/>
      <c r="M151" s="15"/>
      <c r="O151" t="str">
        <f>""</f>
        <v/>
      </c>
      <c r="P151" s="1" t="s">
        <v>48</v>
      </c>
      <c r="Q151">
        <v>1</v>
      </c>
      <c r="R151">
        <f t="shared" si="97"/>
        <v>0</v>
      </c>
      <c r="S151">
        <f t="shared" si="98"/>
        <v>0</v>
      </c>
      <c r="T151">
        <f t="shared" si="99"/>
        <v>0</v>
      </c>
      <c r="U151">
        <f t="shared" si="100"/>
        <v>0</v>
      </c>
      <c r="V151">
        <f t="shared" si="101"/>
        <v>0</v>
      </c>
      <c r="W151">
        <f t="shared" si="102"/>
        <v>0</v>
      </c>
      <c r="X151">
        <f t="shared" si="103"/>
        <v>0</v>
      </c>
      <c r="Y151">
        <f t="shared" si="104"/>
        <v>0</v>
      </c>
      <c r="Z151">
        <f t="shared" si="105"/>
        <v>0</v>
      </c>
      <c r="AA151">
        <f t="shared" si="106"/>
        <v>0</v>
      </c>
      <c r="AB151">
        <f t="shared" si="107"/>
        <v>0</v>
      </c>
      <c r="AC151">
        <f t="shared" si="108"/>
        <v>0</v>
      </c>
      <c r="AD151">
        <f t="shared" si="109"/>
        <v>0</v>
      </c>
      <c r="AE151">
        <f t="shared" si="110"/>
        <v>0</v>
      </c>
      <c r="AF151">
        <f t="shared" si="111"/>
        <v>0</v>
      </c>
      <c r="AG151">
        <f t="shared" si="112"/>
        <v>0</v>
      </c>
      <c r="AH151">
        <f t="shared" si="113"/>
        <v>0</v>
      </c>
      <c r="AI151">
        <f t="shared" si="114"/>
        <v>0</v>
      </c>
      <c r="AJ151">
        <f t="shared" si="115"/>
        <v>0</v>
      </c>
      <c r="AK151">
        <f t="shared" si="116"/>
        <v>0</v>
      </c>
      <c r="AL151">
        <f t="shared" si="117"/>
        <v>0</v>
      </c>
      <c r="AM151">
        <f t="shared" si="118"/>
        <v>0</v>
      </c>
      <c r="AN151">
        <f t="shared" si="119"/>
        <v>0</v>
      </c>
      <c r="AO151">
        <f t="shared" si="120"/>
        <v>0</v>
      </c>
      <c r="AP151">
        <f t="shared" si="121"/>
        <v>0</v>
      </c>
      <c r="AQ151">
        <f t="shared" si="122"/>
        <v>0</v>
      </c>
      <c r="AR151">
        <f t="shared" si="123"/>
        <v>0</v>
      </c>
      <c r="AS151">
        <f t="shared" si="124"/>
        <v>0</v>
      </c>
      <c r="AT151">
        <f t="shared" si="125"/>
        <v>0</v>
      </c>
      <c r="AU151">
        <f t="shared" si="126"/>
        <v>0</v>
      </c>
      <c r="AY151" s="1" t="s">
        <v>57</v>
      </c>
    </row>
    <row r="152" spans="1:51" ht="23.1" customHeight="1" x14ac:dyDescent="0.3">
      <c r="A152" s="6" t="s">
        <v>154</v>
      </c>
      <c r="B152" s="6" t="s">
        <v>155</v>
      </c>
      <c r="C152" s="8" t="s">
        <v>71</v>
      </c>
      <c r="D152" s="9">
        <v>1</v>
      </c>
      <c r="E152" s="9"/>
      <c r="F152" s="9"/>
      <c r="G152" s="9"/>
      <c r="H152" s="9"/>
      <c r="I152" s="9"/>
      <c r="J152" s="9"/>
      <c r="K152" s="9"/>
      <c r="L152" s="9"/>
      <c r="M152" s="15"/>
      <c r="O152" t="str">
        <f>""</f>
        <v/>
      </c>
      <c r="P152" s="1" t="s">
        <v>48</v>
      </c>
      <c r="Q152">
        <v>1</v>
      </c>
      <c r="R152">
        <f t="shared" si="97"/>
        <v>0</v>
      </c>
      <c r="S152">
        <f t="shared" si="98"/>
        <v>0</v>
      </c>
      <c r="T152">
        <f t="shared" si="99"/>
        <v>0</v>
      </c>
      <c r="U152">
        <f t="shared" si="100"/>
        <v>0</v>
      </c>
      <c r="V152">
        <f t="shared" si="101"/>
        <v>0</v>
      </c>
      <c r="W152">
        <f t="shared" si="102"/>
        <v>0</v>
      </c>
      <c r="X152">
        <f t="shared" si="103"/>
        <v>0</v>
      </c>
      <c r="Y152">
        <f t="shared" si="104"/>
        <v>0</v>
      </c>
      <c r="Z152">
        <f t="shared" si="105"/>
        <v>0</v>
      </c>
      <c r="AA152">
        <f t="shared" si="106"/>
        <v>0</v>
      </c>
      <c r="AB152">
        <f t="shared" si="107"/>
        <v>0</v>
      </c>
      <c r="AC152">
        <f t="shared" si="108"/>
        <v>0</v>
      </c>
      <c r="AD152">
        <f t="shared" si="109"/>
        <v>0</v>
      </c>
      <c r="AE152">
        <f t="shared" si="110"/>
        <v>0</v>
      </c>
      <c r="AF152">
        <f t="shared" si="111"/>
        <v>0</v>
      </c>
      <c r="AG152">
        <f t="shared" si="112"/>
        <v>0</v>
      </c>
      <c r="AH152">
        <f t="shared" si="113"/>
        <v>0</v>
      </c>
      <c r="AI152">
        <f t="shared" si="114"/>
        <v>0</v>
      </c>
      <c r="AJ152">
        <f t="shared" si="115"/>
        <v>0</v>
      </c>
      <c r="AK152">
        <f t="shared" si="116"/>
        <v>0</v>
      </c>
      <c r="AL152">
        <f t="shared" si="117"/>
        <v>0</v>
      </c>
      <c r="AM152">
        <f t="shared" si="118"/>
        <v>0</v>
      </c>
      <c r="AN152">
        <f t="shared" si="119"/>
        <v>0</v>
      </c>
      <c r="AO152">
        <f t="shared" si="120"/>
        <v>0</v>
      </c>
      <c r="AP152">
        <f t="shared" si="121"/>
        <v>0</v>
      </c>
      <c r="AQ152">
        <f t="shared" si="122"/>
        <v>0</v>
      </c>
      <c r="AR152">
        <f t="shared" si="123"/>
        <v>0</v>
      </c>
      <c r="AS152">
        <f t="shared" si="124"/>
        <v>0</v>
      </c>
      <c r="AT152">
        <f t="shared" si="125"/>
        <v>0</v>
      </c>
      <c r="AU152">
        <f t="shared" si="126"/>
        <v>0</v>
      </c>
      <c r="AY152" s="1" t="s">
        <v>57</v>
      </c>
    </row>
    <row r="153" spans="1:51" ht="23.1" customHeight="1" x14ac:dyDescent="0.3">
      <c r="A153" s="6" t="s">
        <v>154</v>
      </c>
      <c r="B153" s="6" t="s">
        <v>156</v>
      </c>
      <c r="C153" s="8" t="s">
        <v>71</v>
      </c>
      <c r="D153" s="9">
        <v>1</v>
      </c>
      <c r="E153" s="9"/>
      <c r="F153" s="9"/>
      <c r="G153" s="9"/>
      <c r="H153" s="9"/>
      <c r="I153" s="9"/>
      <c r="J153" s="9"/>
      <c r="K153" s="9"/>
      <c r="L153" s="9"/>
      <c r="M153" s="15"/>
      <c r="O153" t="str">
        <f>""</f>
        <v/>
      </c>
      <c r="P153" s="1" t="s">
        <v>48</v>
      </c>
      <c r="Q153">
        <v>1</v>
      </c>
      <c r="R153">
        <f t="shared" si="97"/>
        <v>0</v>
      </c>
      <c r="S153">
        <f t="shared" si="98"/>
        <v>0</v>
      </c>
      <c r="T153">
        <f t="shared" si="99"/>
        <v>0</v>
      </c>
      <c r="U153">
        <f t="shared" si="100"/>
        <v>0</v>
      </c>
      <c r="V153">
        <f t="shared" si="101"/>
        <v>0</v>
      </c>
      <c r="W153">
        <f t="shared" si="102"/>
        <v>0</v>
      </c>
      <c r="X153">
        <f t="shared" si="103"/>
        <v>0</v>
      </c>
      <c r="Y153">
        <f t="shared" si="104"/>
        <v>0</v>
      </c>
      <c r="Z153">
        <f t="shared" si="105"/>
        <v>0</v>
      </c>
      <c r="AA153">
        <f t="shared" si="106"/>
        <v>0</v>
      </c>
      <c r="AB153">
        <f t="shared" si="107"/>
        <v>0</v>
      </c>
      <c r="AC153">
        <f t="shared" si="108"/>
        <v>0</v>
      </c>
      <c r="AD153">
        <f t="shared" si="109"/>
        <v>0</v>
      </c>
      <c r="AE153">
        <f t="shared" si="110"/>
        <v>0</v>
      </c>
      <c r="AF153">
        <f t="shared" si="111"/>
        <v>0</v>
      </c>
      <c r="AG153">
        <f t="shared" si="112"/>
        <v>0</v>
      </c>
      <c r="AH153">
        <f t="shared" si="113"/>
        <v>0</v>
      </c>
      <c r="AI153">
        <f t="shared" si="114"/>
        <v>0</v>
      </c>
      <c r="AJ153">
        <f t="shared" si="115"/>
        <v>0</v>
      </c>
      <c r="AK153">
        <f t="shared" si="116"/>
        <v>0</v>
      </c>
      <c r="AL153">
        <f t="shared" si="117"/>
        <v>0</v>
      </c>
      <c r="AM153">
        <f t="shared" si="118"/>
        <v>0</v>
      </c>
      <c r="AN153">
        <f t="shared" si="119"/>
        <v>0</v>
      </c>
      <c r="AO153">
        <f t="shared" si="120"/>
        <v>0</v>
      </c>
      <c r="AP153">
        <f t="shared" si="121"/>
        <v>0</v>
      </c>
      <c r="AQ153">
        <f t="shared" si="122"/>
        <v>0</v>
      </c>
      <c r="AR153">
        <f t="shared" si="123"/>
        <v>0</v>
      </c>
      <c r="AS153">
        <f t="shared" si="124"/>
        <v>0</v>
      </c>
      <c r="AT153">
        <f t="shared" si="125"/>
        <v>0</v>
      </c>
      <c r="AU153">
        <f t="shared" si="126"/>
        <v>0</v>
      </c>
      <c r="AY153" s="1" t="s">
        <v>57</v>
      </c>
    </row>
    <row r="154" spans="1:51" ht="23.1" customHeight="1" x14ac:dyDescent="0.3">
      <c r="A154" s="6" t="s">
        <v>157</v>
      </c>
      <c r="B154" s="6" t="s">
        <v>158</v>
      </c>
      <c r="C154" s="8" t="s">
        <v>22</v>
      </c>
      <c r="D154" s="9">
        <v>728</v>
      </c>
      <c r="E154" s="9"/>
      <c r="F154" s="9"/>
      <c r="G154" s="9"/>
      <c r="H154" s="9"/>
      <c r="I154" s="9"/>
      <c r="J154" s="9"/>
      <c r="K154" s="9"/>
      <c r="L154" s="9"/>
      <c r="M154" s="15"/>
      <c r="O154" t="str">
        <f>""</f>
        <v/>
      </c>
      <c r="P154" s="1" t="s">
        <v>48</v>
      </c>
      <c r="Q154">
        <v>1</v>
      </c>
      <c r="R154">
        <f t="shared" si="97"/>
        <v>0</v>
      </c>
      <c r="S154">
        <f t="shared" si="98"/>
        <v>0</v>
      </c>
      <c r="T154">
        <f t="shared" si="99"/>
        <v>0</v>
      </c>
      <c r="U154">
        <f t="shared" si="100"/>
        <v>0</v>
      </c>
      <c r="V154">
        <f t="shared" si="101"/>
        <v>0</v>
      </c>
      <c r="W154">
        <f t="shared" si="102"/>
        <v>0</v>
      </c>
      <c r="X154">
        <f t="shared" si="103"/>
        <v>0</v>
      </c>
      <c r="Y154">
        <f t="shared" si="104"/>
        <v>0</v>
      </c>
      <c r="Z154">
        <f t="shared" si="105"/>
        <v>0</v>
      </c>
      <c r="AA154">
        <f t="shared" si="106"/>
        <v>0</v>
      </c>
      <c r="AB154">
        <f t="shared" si="107"/>
        <v>0</v>
      </c>
      <c r="AC154">
        <f t="shared" si="108"/>
        <v>0</v>
      </c>
      <c r="AD154">
        <f t="shared" si="109"/>
        <v>0</v>
      </c>
      <c r="AE154">
        <f t="shared" si="110"/>
        <v>0</v>
      </c>
      <c r="AF154">
        <f t="shared" si="111"/>
        <v>0</v>
      </c>
      <c r="AG154">
        <f t="shared" si="112"/>
        <v>0</v>
      </c>
      <c r="AH154">
        <f t="shared" si="113"/>
        <v>0</v>
      </c>
      <c r="AI154">
        <f t="shared" si="114"/>
        <v>0</v>
      </c>
      <c r="AJ154">
        <f t="shared" si="115"/>
        <v>0</v>
      </c>
      <c r="AK154">
        <f t="shared" si="116"/>
        <v>0</v>
      </c>
      <c r="AL154">
        <f t="shared" si="117"/>
        <v>0</v>
      </c>
      <c r="AM154">
        <f t="shared" si="118"/>
        <v>0</v>
      </c>
      <c r="AN154">
        <f t="shared" si="119"/>
        <v>0</v>
      </c>
      <c r="AO154">
        <f t="shared" si="120"/>
        <v>0</v>
      </c>
      <c r="AP154">
        <f t="shared" si="121"/>
        <v>0</v>
      </c>
      <c r="AQ154">
        <f t="shared" si="122"/>
        <v>0</v>
      </c>
      <c r="AR154">
        <f t="shared" si="123"/>
        <v>0</v>
      </c>
      <c r="AS154">
        <f t="shared" si="124"/>
        <v>0</v>
      </c>
      <c r="AT154">
        <f t="shared" si="125"/>
        <v>0</v>
      </c>
      <c r="AU154">
        <f t="shared" si="126"/>
        <v>0</v>
      </c>
      <c r="AY154" s="1" t="s">
        <v>57</v>
      </c>
    </row>
    <row r="155" spans="1:51" ht="23.1" customHeight="1" x14ac:dyDescent="0.3">
      <c r="A155" s="6" t="s">
        <v>159</v>
      </c>
      <c r="B155" s="6" t="s">
        <v>160</v>
      </c>
      <c r="C155" s="8" t="s">
        <v>22</v>
      </c>
      <c r="D155" s="9">
        <v>76</v>
      </c>
      <c r="E155" s="9"/>
      <c r="F155" s="9"/>
      <c r="G155" s="9"/>
      <c r="H155" s="9"/>
      <c r="I155" s="9"/>
      <c r="J155" s="9"/>
      <c r="K155" s="9"/>
      <c r="L155" s="9"/>
      <c r="M155" s="15"/>
      <c r="O155" t="str">
        <f>""</f>
        <v/>
      </c>
      <c r="P155" s="1" t="s">
        <v>48</v>
      </c>
      <c r="Q155">
        <v>1</v>
      </c>
      <c r="R155">
        <f t="shared" si="97"/>
        <v>0</v>
      </c>
      <c r="S155">
        <f t="shared" si="98"/>
        <v>0</v>
      </c>
      <c r="T155">
        <f t="shared" si="99"/>
        <v>0</v>
      </c>
      <c r="U155">
        <f t="shared" si="100"/>
        <v>0</v>
      </c>
      <c r="V155">
        <f t="shared" si="101"/>
        <v>0</v>
      </c>
      <c r="W155">
        <f t="shared" si="102"/>
        <v>0</v>
      </c>
      <c r="X155">
        <f t="shared" si="103"/>
        <v>0</v>
      </c>
      <c r="Y155">
        <f t="shared" si="104"/>
        <v>0</v>
      </c>
      <c r="Z155">
        <f t="shared" si="105"/>
        <v>0</v>
      </c>
      <c r="AA155">
        <f t="shared" si="106"/>
        <v>0</v>
      </c>
      <c r="AB155">
        <f t="shared" si="107"/>
        <v>0</v>
      </c>
      <c r="AC155">
        <f t="shared" si="108"/>
        <v>0</v>
      </c>
      <c r="AD155">
        <f t="shared" si="109"/>
        <v>0</v>
      </c>
      <c r="AE155">
        <f t="shared" si="110"/>
        <v>0</v>
      </c>
      <c r="AF155">
        <f t="shared" si="111"/>
        <v>0</v>
      </c>
      <c r="AG155">
        <f t="shared" si="112"/>
        <v>0</v>
      </c>
      <c r="AH155">
        <f t="shared" si="113"/>
        <v>0</v>
      </c>
      <c r="AI155">
        <f t="shared" si="114"/>
        <v>0</v>
      </c>
      <c r="AJ155">
        <f t="shared" si="115"/>
        <v>0</v>
      </c>
      <c r="AK155">
        <f t="shared" si="116"/>
        <v>0</v>
      </c>
      <c r="AL155">
        <f t="shared" si="117"/>
        <v>0</v>
      </c>
      <c r="AM155">
        <f t="shared" si="118"/>
        <v>0</v>
      </c>
      <c r="AN155">
        <f t="shared" si="119"/>
        <v>0</v>
      </c>
      <c r="AO155">
        <f t="shared" si="120"/>
        <v>0</v>
      </c>
      <c r="AP155">
        <f t="shared" si="121"/>
        <v>0</v>
      </c>
      <c r="AQ155">
        <f t="shared" si="122"/>
        <v>0</v>
      </c>
      <c r="AR155">
        <f t="shared" si="123"/>
        <v>0</v>
      </c>
      <c r="AS155">
        <f t="shared" si="124"/>
        <v>0</v>
      </c>
      <c r="AT155">
        <f t="shared" si="125"/>
        <v>0</v>
      </c>
      <c r="AU155">
        <f t="shared" si="126"/>
        <v>0</v>
      </c>
    </row>
    <row r="156" spans="1:51" ht="23.1" customHeight="1" x14ac:dyDescent="0.3">
      <c r="A156" s="6" t="s">
        <v>159</v>
      </c>
      <c r="B156" s="6" t="s">
        <v>161</v>
      </c>
      <c r="C156" s="8" t="s">
        <v>22</v>
      </c>
      <c r="D156" s="9">
        <v>70</v>
      </c>
      <c r="E156" s="9"/>
      <c r="F156" s="9"/>
      <c r="G156" s="9"/>
      <c r="H156" s="9"/>
      <c r="I156" s="9"/>
      <c r="J156" s="9"/>
      <c r="K156" s="9"/>
      <c r="L156" s="9"/>
      <c r="M156" s="15"/>
      <c r="O156" t="str">
        <f>""</f>
        <v/>
      </c>
      <c r="P156" s="1" t="s">
        <v>48</v>
      </c>
      <c r="Q156">
        <v>1</v>
      </c>
      <c r="R156">
        <f t="shared" si="97"/>
        <v>0</v>
      </c>
      <c r="S156">
        <f t="shared" si="98"/>
        <v>0</v>
      </c>
      <c r="T156">
        <f t="shared" si="99"/>
        <v>0</v>
      </c>
      <c r="U156">
        <f t="shared" si="100"/>
        <v>0</v>
      </c>
      <c r="V156">
        <f t="shared" si="101"/>
        <v>0</v>
      </c>
      <c r="W156">
        <f t="shared" si="102"/>
        <v>0</v>
      </c>
      <c r="X156">
        <f t="shared" si="103"/>
        <v>0</v>
      </c>
      <c r="Y156">
        <f t="shared" si="104"/>
        <v>0</v>
      </c>
      <c r="Z156">
        <f t="shared" si="105"/>
        <v>0</v>
      </c>
      <c r="AA156">
        <f t="shared" si="106"/>
        <v>0</v>
      </c>
      <c r="AB156">
        <f t="shared" si="107"/>
        <v>0</v>
      </c>
      <c r="AC156">
        <f t="shared" si="108"/>
        <v>0</v>
      </c>
      <c r="AD156">
        <f t="shared" si="109"/>
        <v>0</v>
      </c>
      <c r="AE156">
        <f t="shared" si="110"/>
        <v>0</v>
      </c>
      <c r="AF156">
        <f t="shared" si="111"/>
        <v>0</v>
      </c>
      <c r="AG156">
        <f t="shared" si="112"/>
        <v>0</v>
      </c>
      <c r="AH156">
        <f t="shared" si="113"/>
        <v>0</v>
      </c>
      <c r="AI156">
        <f t="shared" si="114"/>
        <v>0</v>
      </c>
      <c r="AJ156">
        <f t="shared" si="115"/>
        <v>0</v>
      </c>
      <c r="AK156">
        <f t="shared" si="116"/>
        <v>0</v>
      </c>
      <c r="AL156">
        <f t="shared" si="117"/>
        <v>0</v>
      </c>
      <c r="AM156">
        <f t="shared" si="118"/>
        <v>0</v>
      </c>
      <c r="AN156">
        <f t="shared" si="119"/>
        <v>0</v>
      </c>
      <c r="AO156">
        <f t="shared" si="120"/>
        <v>0</v>
      </c>
      <c r="AP156">
        <f t="shared" si="121"/>
        <v>0</v>
      </c>
      <c r="AQ156">
        <f t="shared" si="122"/>
        <v>0</v>
      </c>
      <c r="AR156">
        <f t="shared" si="123"/>
        <v>0</v>
      </c>
      <c r="AS156">
        <f t="shared" si="124"/>
        <v>0</v>
      </c>
      <c r="AT156">
        <f t="shared" si="125"/>
        <v>0</v>
      </c>
      <c r="AU156">
        <f t="shared" si="126"/>
        <v>0</v>
      </c>
      <c r="AY156" s="1" t="s">
        <v>57</v>
      </c>
    </row>
    <row r="157" spans="1:51" ht="23.1" customHeight="1" x14ac:dyDescent="0.3">
      <c r="A157" s="6" t="s">
        <v>159</v>
      </c>
      <c r="B157" s="6" t="s">
        <v>162</v>
      </c>
      <c r="C157" s="8" t="s">
        <v>22</v>
      </c>
      <c r="D157" s="9">
        <v>75</v>
      </c>
      <c r="E157" s="9"/>
      <c r="F157" s="9"/>
      <c r="G157" s="9"/>
      <c r="H157" s="9"/>
      <c r="I157" s="9"/>
      <c r="J157" s="9"/>
      <c r="K157" s="9"/>
      <c r="L157" s="9"/>
      <c r="M157" s="15"/>
      <c r="O157" t="str">
        <f>""</f>
        <v/>
      </c>
      <c r="P157" s="1" t="s">
        <v>48</v>
      </c>
      <c r="Q157">
        <v>1</v>
      </c>
      <c r="R157">
        <f t="shared" si="97"/>
        <v>0</v>
      </c>
      <c r="S157">
        <f t="shared" si="98"/>
        <v>0</v>
      </c>
      <c r="T157">
        <f t="shared" si="99"/>
        <v>0</v>
      </c>
      <c r="U157">
        <f t="shared" si="100"/>
        <v>0</v>
      </c>
      <c r="V157">
        <f t="shared" si="101"/>
        <v>0</v>
      </c>
      <c r="W157">
        <f t="shared" si="102"/>
        <v>0</v>
      </c>
      <c r="X157">
        <f t="shared" si="103"/>
        <v>0</v>
      </c>
      <c r="Y157">
        <f t="shared" si="104"/>
        <v>0</v>
      </c>
      <c r="Z157">
        <f t="shared" si="105"/>
        <v>0</v>
      </c>
      <c r="AA157">
        <f t="shared" si="106"/>
        <v>0</v>
      </c>
      <c r="AB157">
        <f t="shared" si="107"/>
        <v>0</v>
      </c>
      <c r="AC157">
        <f t="shared" si="108"/>
        <v>0</v>
      </c>
      <c r="AD157">
        <f t="shared" si="109"/>
        <v>0</v>
      </c>
      <c r="AE157">
        <f t="shared" si="110"/>
        <v>0</v>
      </c>
      <c r="AF157">
        <f t="shared" si="111"/>
        <v>0</v>
      </c>
      <c r="AG157">
        <f t="shared" si="112"/>
        <v>0</v>
      </c>
      <c r="AH157">
        <f t="shared" si="113"/>
        <v>0</v>
      </c>
      <c r="AI157">
        <f t="shared" si="114"/>
        <v>0</v>
      </c>
      <c r="AJ157">
        <f t="shared" si="115"/>
        <v>0</v>
      </c>
      <c r="AK157">
        <f t="shared" si="116"/>
        <v>0</v>
      </c>
      <c r="AL157">
        <f t="shared" si="117"/>
        <v>0</v>
      </c>
      <c r="AM157">
        <f t="shared" si="118"/>
        <v>0</v>
      </c>
      <c r="AN157">
        <f t="shared" si="119"/>
        <v>0</v>
      </c>
      <c r="AO157">
        <f t="shared" si="120"/>
        <v>0</v>
      </c>
      <c r="AP157">
        <f t="shared" si="121"/>
        <v>0</v>
      </c>
      <c r="AQ157">
        <f t="shared" si="122"/>
        <v>0</v>
      </c>
      <c r="AR157">
        <f t="shared" si="123"/>
        <v>0</v>
      </c>
      <c r="AS157">
        <f t="shared" si="124"/>
        <v>0</v>
      </c>
      <c r="AT157">
        <f t="shared" si="125"/>
        <v>0</v>
      </c>
      <c r="AU157">
        <f t="shared" si="126"/>
        <v>0</v>
      </c>
      <c r="AY157" s="1" t="s">
        <v>57</v>
      </c>
    </row>
    <row r="158" spans="1:51" ht="23.1" customHeight="1" x14ac:dyDescent="0.3">
      <c r="A158" s="6" t="s">
        <v>159</v>
      </c>
      <c r="B158" s="6" t="s">
        <v>77</v>
      </c>
      <c r="C158" s="8" t="s">
        <v>22</v>
      </c>
      <c r="D158" s="9">
        <v>75</v>
      </c>
      <c r="E158" s="9"/>
      <c r="F158" s="9"/>
      <c r="G158" s="9"/>
      <c r="H158" s="9"/>
      <c r="I158" s="9"/>
      <c r="J158" s="9"/>
      <c r="K158" s="9"/>
      <c r="L158" s="9"/>
      <c r="M158" s="15"/>
      <c r="O158" t="str">
        <f>""</f>
        <v/>
      </c>
      <c r="P158" s="1" t="s">
        <v>48</v>
      </c>
      <c r="Q158">
        <v>1</v>
      </c>
      <c r="R158">
        <f t="shared" si="97"/>
        <v>0</v>
      </c>
      <c r="S158">
        <f t="shared" si="98"/>
        <v>0</v>
      </c>
      <c r="T158">
        <f t="shared" si="99"/>
        <v>0</v>
      </c>
      <c r="U158">
        <f t="shared" si="100"/>
        <v>0</v>
      </c>
      <c r="V158">
        <f t="shared" si="101"/>
        <v>0</v>
      </c>
      <c r="W158">
        <f t="shared" si="102"/>
        <v>0</v>
      </c>
      <c r="X158">
        <f t="shared" si="103"/>
        <v>0</v>
      </c>
      <c r="Y158">
        <f t="shared" si="104"/>
        <v>0</v>
      </c>
      <c r="Z158">
        <f t="shared" si="105"/>
        <v>0</v>
      </c>
      <c r="AA158">
        <f t="shared" si="106"/>
        <v>0</v>
      </c>
      <c r="AB158">
        <f t="shared" si="107"/>
        <v>0</v>
      </c>
      <c r="AC158">
        <f t="shared" si="108"/>
        <v>0</v>
      </c>
      <c r="AD158">
        <f t="shared" si="109"/>
        <v>0</v>
      </c>
      <c r="AE158">
        <f t="shared" si="110"/>
        <v>0</v>
      </c>
      <c r="AF158">
        <f t="shared" si="111"/>
        <v>0</v>
      </c>
      <c r="AG158">
        <f t="shared" si="112"/>
        <v>0</v>
      </c>
      <c r="AH158">
        <f t="shared" si="113"/>
        <v>0</v>
      </c>
      <c r="AI158">
        <f t="shared" si="114"/>
        <v>0</v>
      </c>
      <c r="AJ158">
        <f t="shared" si="115"/>
        <v>0</v>
      </c>
      <c r="AK158">
        <f t="shared" si="116"/>
        <v>0</v>
      </c>
      <c r="AL158">
        <f t="shared" si="117"/>
        <v>0</v>
      </c>
      <c r="AM158">
        <f t="shared" si="118"/>
        <v>0</v>
      </c>
      <c r="AN158">
        <f t="shared" si="119"/>
        <v>0</v>
      </c>
      <c r="AO158">
        <f t="shared" si="120"/>
        <v>0</v>
      </c>
      <c r="AP158">
        <f t="shared" si="121"/>
        <v>0</v>
      </c>
      <c r="AQ158">
        <f t="shared" si="122"/>
        <v>0</v>
      </c>
      <c r="AR158">
        <f t="shared" si="123"/>
        <v>0</v>
      </c>
      <c r="AS158">
        <f t="shared" si="124"/>
        <v>0</v>
      </c>
      <c r="AT158">
        <f t="shared" si="125"/>
        <v>0</v>
      </c>
      <c r="AU158">
        <f t="shared" si="126"/>
        <v>0</v>
      </c>
      <c r="AY158" s="1" t="s">
        <v>57</v>
      </c>
    </row>
    <row r="159" spans="1:51" ht="23.1" customHeight="1" x14ac:dyDescent="0.3">
      <c r="A159" s="6" t="s">
        <v>159</v>
      </c>
      <c r="B159" s="6" t="s">
        <v>163</v>
      </c>
      <c r="C159" s="8" t="s">
        <v>22</v>
      </c>
      <c r="D159" s="9">
        <v>102</v>
      </c>
      <c r="E159" s="9"/>
      <c r="F159" s="9"/>
      <c r="G159" s="9"/>
      <c r="H159" s="9"/>
      <c r="I159" s="9"/>
      <c r="J159" s="9"/>
      <c r="K159" s="9"/>
      <c r="L159" s="9"/>
      <c r="M159" s="15"/>
      <c r="O159" t="str">
        <f>""</f>
        <v/>
      </c>
      <c r="P159" s="1" t="s">
        <v>48</v>
      </c>
      <c r="Q159">
        <v>1</v>
      </c>
      <c r="R159">
        <f t="shared" si="97"/>
        <v>0</v>
      </c>
      <c r="S159">
        <f t="shared" si="98"/>
        <v>0</v>
      </c>
      <c r="T159">
        <f t="shared" si="99"/>
        <v>0</v>
      </c>
      <c r="U159">
        <f t="shared" si="100"/>
        <v>0</v>
      </c>
      <c r="V159">
        <f t="shared" si="101"/>
        <v>0</v>
      </c>
      <c r="W159">
        <f t="shared" si="102"/>
        <v>0</v>
      </c>
      <c r="X159">
        <f t="shared" si="103"/>
        <v>0</v>
      </c>
      <c r="Y159">
        <f t="shared" si="104"/>
        <v>0</v>
      </c>
      <c r="Z159">
        <f t="shared" si="105"/>
        <v>0</v>
      </c>
      <c r="AA159">
        <f t="shared" si="106"/>
        <v>0</v>
      </c>
      <c r="AB159">
        <f t="shared" si="107"/>
        <v>0</v>
      </c>
      <c r="AC159">
        <f t="shared" si="108"/>
        <v>0</v>
      </c>
      <c r="AD159">
        <f t="shared" si="109"/>
        <v>0</v>
      </c>
      <c r="AE159">
        <f t="shared" si="110"/>
        <v>0</v>
      </c>
      <c r="AF159">
        <f t="shared" si="111"/>
        <v>0</v>
      </c>
      <c r="AG159">
        <f t="shared" si="112"/>
        <v>0</v>
      </c>
      <c r="AH159">
        <f t="shared" si="113"/>
        <v>0</v>
      </c>
      <c r="AI159">
        <f t="shared" si="114"/>
        <v>0</v>
      </c>
      <c r="AJ159">
        <f t="shared" si="115"/>
        <v>0</v>
      </c>
      <c r="AK159">
        <f t="shared" si="116"/>
        <v>0</v>
      </c>
      <c r="AL159">
        <f t="shared" si="117"/>
        <v>0</v>
      </c>
      <c r="AM159">
        <f t="shared" si="118"/>
        <v>0</v>
      </c>
      <c r="AN159">
        <f t="shared" si="119"/>
        <v>0</v>
      </c>
      <c r="AO159">
        <f t="shared" si="120"/>
        <v>0</v>
      </c>
      <c r="AP159">
        <f t="shared" si="121"/>
        <v>0</v>
      </c>
      <c r="AQ159">
        <f t="shared" si="122"/>
        <v>0</v>
      </c>
      <c r="AR159">
        <f t="shared" si="123"/>
        <v>0</v>
      </c>
      <c r="AS159">
        <f t="shared" si="124"/>
        <v>0</v>
      </c>
      <c r="AT159">
        <f t="shared" si="125"/>
        <v>0</v>
      </c>
      <c r="AU159">
        <f t="shared" si="126"/>
        <v>0</v>
      </c>
      <c r="AY159" s="1" t="s">
        <v>57</v>
      </c>
    </row>
    <row r="160" spans="1:51" ht="23.1" customHeight="1" x14ac:dyDescent="0.3">
      <c r="A160" s="6" t="s">
        <v>164</v>
      </c>
      <c r="B160" s="7"/>
      <c r="C160" s="8" t="s">
        <v>34</v>
      </c>
      <c r="D160" s="9">
        <v>1</v>
      </c>
      <c r="E160" s="9"/>
      <c r="F160" s="9"/>
      <c r="G160" s="9"/>
      <c r="H160" s="9"/>
      <c r="I160" s="9"/>
      <c r="J160" s="9"/>
      <c r="K160" s="9"/>
      <c r="L160" s="9"/>
      <c r="M160" s="15"/>
      <c r="O160" t="str">
        <f>""</f>
        <v/>
      </c>
      <c r="P160" s="1" t="s">
        <v>48</v>
      </c>
      <c r="Q160">
        <v>1</v>
      </c>
      <c r="R160">
        <f t="shared" si="97"/>
        <v>0</v>
      </c>
      <c r="S160">
        <f t="shared" si="98"/>
        <v>0</v>
      </c>
      <c r="T160">
        <f t="shared" si="99"/>
        <v>0</v>
      </c>
      <c r="U160">
        <f t="shared" si="100"/>
        <v>0</v>
      </c>
      <c r="V160">
        <f t="shared" si="101"/>
        <v>0</v>
      </c>
      <c r="W160">
        <f t="shared" si="102"/>
        <v>0</v>
      </c>
      <c r="X160">
        <f t="shared" si="103"/>
        <v>0</v>
      </c>
      <c r="Y160">
        <f t="shared" si="104"/>
        <v>0</v>
      </c>
      <c r="Z160">
        <f t="shared" si="105"/>
        <v>0</v>
      </c>
      <c r="AA160">
        <f t="shared" si="106"/>
        <v>0</v>
      </c>
      <c r="AB160">
        <f t="shared" si="107"/>
        <v>0</v>
      </c>
      <c r="AC160">
        <f t="shared" si="108"/>
        <v>0</v>
      </c>
      <c r="AD160">
        <f t="shared" si="109"/>
        <v>0</v>
      </c>
      <c r="AE160">
        <f t="shared" si="110"/>
        <v>0</v>
      </c>
      <c r="AF160">
        <f t="shared" si="111"/>
        <v>0</v>
      </c>
      <c r="AG160">
        <f t="shared" si="112"/>
        <v>0</v>
      </c>
      <c r="AH160">
        <f t="shared" si="113"/>
        <v>0</v>
      </c>
      <c r="AI160">
        <f t="shared" si="114"/>
        <v>0</v>
      </c>
      <c r="AJ160">
        <f t="shared" si="115"/>
        <v>0</v>
      </c>
      <c r="AK160">
        <f t="shared" si="116"/>
        <v>0</v>
      </c>
      <c r="AL160">
        <f t="shared" si="117"/>
        <v>0</v>
      </c>
      <c r="AM160">
        <f t="shared" si="118"/>
        <v>0</v>
      </c>
      <c r="AN160">
        <f t="shared" si="119"/>
        <v>0</v>
      </c>
      <c r="AO160">
        <f t="shared" si="120"/>
        <v>0</v>
      </c>
      <c r="AP160">
        <f t="shared" si="121"/>
        <v>0</v>
      </c>
      <c r="AQ160">
        <f t="shared" si="122"/>
        <v>0</v>
      </c>
      <c r="AR160">
        <f t="shared" si="123"/>
        <v>0</v>
      </c>
      <c r="AS160">
        <f t="shared" si="124"/>
        <v>0</v>
      </c>
      <c r="AT160">
        <f t="shared" si="125"/>
        <v>0</v>
      </c>
      <c r="AU160">
        <f t="shared" si="126"/>
        <v>0</v>
      </c>
      <c r="AY160" s="1" t="s">
        <v>90</v>
      </c>
    </row>
    <row r="161" spans="1:51" ht="23.1" customHeight="1" x14ac:dyDescent="0.3">
      <c r="A161" s="6" t="s">
        <v>165</v>
      </c>
      <c r="B161" s="6" t="s">
        <v>166</v>
      </c>
      <c r="C161" s="8" t="s">
        <v>71</v>
      </c>
      <c r="D161" s="9">
        <v>8</v>
      </c>
      <c r="E161" s="9"/>
      <c r="F161" s="9"/>
      <c r="G161" s="9"/>
      <c r="H161" s="9"/>
      <c r="I161" s="9"/>
      <c r="J161" s="9"/>
      <c r="K161" s="9"/>
      <c r="L161" s="9"/>
      <c r="M161" s="15"/>
      <c r="O161" t="str">
        <f>""</f>
        <v/>
      </c>
      <c r="P161" s="1" t="s">
        <v>48</v>
      </c>
      <c r="Q161">
        <v>1</v>
      </c>
      <c r="R161">
        <f t="shared" si="97"/>
        <v>0</v>
      </c>
      <c r="S161">
        <f t="shared" si="98"/>
        <v>0</v>
      </c>
      <c r="T161">
        <f t="shared" si="99"/>
        <v>0</v>
      </c>
      <c r="U161">
        <f t="shared" si="100"/>
        <v>0</v>
      </c>
      <c r="V161">
        <f t="shared" si="101"/>
        <v>0</v>
      </c>
      <c r="W161">
        <f t="shared" si="102"/>
        <v>0</v>
      </c>
      <c r="X161">
        <f t="shared" si="103"/>
        <v>0</v>
      </c>
      <c r="Y161">
        <f t="shared" si="104"/>
        <v>0</v>
      </c>
      <c r="Z161">
        <f t="shared" si="105"/>
        <v>0</v>
      </c>
      <c r="AA161">
        <f t="shared" si="106"/>
        <v>0</v>
      </c>
      <c r="AB161">
        <f t="shared" si="107"/>
        <v>0</v>
      </c>
      <c r="AC161">
        <f t="shared" si="108"/>
        <v>0</v>
      </c>
      <c r="AD161">
        <f t="shared" si="109"/>
        <v>0</v>
      </c>
      <c r="AE161">
        <f t="shared" si="110"/>
        <v>0</v>
      </c>
      <c r="AF161">
        <f t="shared" si="111"/>
        <v>0</v>
      </c>
      <c r="AG161">
        <f t="shared" si="112"/>
        <v>0</v>
      </c>
      <c r="AH161">
        <f t="shared" si="113"/>
        <v>0</v>
      </c>
      <c r="AI161">
        <f t="shared" si="114"/>
        <v>0</v>
      </c>
      <c r="AJ161">
        <f t="shared" si="115"/>
        <v>0</v>
      </c>
      <c r="AK161">
        <f t="shared" si="116"/>
        <v>0</v>
      </c>
      <c r="AL161">
        <f t="shared" si="117"/>
        <v>0</v>
      </c>
      <c r="AM161">
        <f t="shared" si="118"/>
        <v>0</v>
      </c>
      <c r="AN161">
        <f t="shared" si="119"/>
        <v>0</v>
      </c>
      <c r="AO161">
        <f t="shared" si="120"/>
        <v>0</v>
      </c>
      <c r="AP161">
        <f t="shared" si="121"/>
        <v>0</v>
      </c>
      <c r="AQ161">
        <f t="shared" si="122"/>
        <v>0</v>
      </c>
      <c r="AR161">
        <f t="shared" si="123"/>
        <v>0</v>
      </c>
      <c r="AS161">
        <f t="shared" si="124"/>
        <v>0</v>
      </c>
      <c r="AT161">
        <f t="shared" si="125"/>
        <v>0</v>
      </c>
      <c r="AU161">
        <f t="shared" si="126"/>
        <v>0</v>
      </c>
      <c r="AY161" s="1" t="s">
        <v>90</v>
      </c>
    </row>
    <row r="162" spans="1:51" ht="23.1" customHeight="1" x14ac:dyDescent="0.3">
      <c r="A162" s="6" t="s">
        <v>165</v>
      </c>
      <c r="B162" s="6" t="s">
        <v>167</v>
      </c>
      <c r="C162" s="8" t="s">
        <v>71</v>
      </c>
      <c r="D162" s="9">
        <v>8</v>
      </c>
      <c r="E162" s="9"/>
      <c r="F162" s="9"/>
      <c r="G162" s="9"/>
      <c r="H162" s="9"/>
      <c r="I162" s="9"/>
      <c r="J162" s="9"/>
      <c r="K162" s="9"/>
      <c r="L162" s="9"/>
      <c r="M162" s="15"/>
      <c r="O162" t="str">
        <f>""</f>
        <v/>
      </c>
      <c r="P162" s="1" t="s">
        <v>48</v>
      </c>
      <c r="Q162">
        <v>1</v>
      </c>
      <c r="R162">
        <f t="shared" si="97"/>
        <v>0</v>
      </c>
      <c r="S162">
        <f t="shared" si="98"/>
        <v>0</v>
      </c>
      <c r="T162">
        <f t="shared" si="99"/>
        <v>0</v>
      </c>
      <c r="U162">
        <f t="shared" si="100"/>
        <v>0</v>
      </c>
      <c r="V162">
        <f t="shared" si="101"/>
        <v>0</v>
      </c>
      <c r="W162">
        <f t="shared" si="102"/>
        <v>0</v>
      </c>
      <c r="X162">
        <f t="shared" si="103"/>
        <v>0</v>
      </c>
      <c r="Y162">
        <f t="shared" si="104"/>
        <v>0</v>
      </c>
      <c r="Z162">
        <f t="shared" si="105"/>
        <v>0</v>
      </c>
      <c r="AA162">
        <f t="shared" si="106"/>
        <v>0</v>
      </c>
      <c r="AB162">
        <f t="shared" si="107"/>
        <v>0</v>
      </c>
      <c r="AC162">
        <f t="shared" si="108"/>
        <v>0</v>
      </c>
      <c r="AD162">
        <f t="shared" si="109"/>
        <v>0</v>
      </c>
      <c r="AE162">
        <f t="shared" si="110"/>
        <v>0</v>
      </c>
      <c r="AF162">
        <f t="shared" si="111"/>
        <v>0</v>
      </c>
      <c r="AG162">
        <f t="shared" si="112"/>
        <v>0</v>
      </c>
      <c r="AH162">
        <f t="shared" si="113"/>
        <v>0</v>
      </c>
      <c r="AI162">
        <f t="shared" si="114"/>
        <v>0</v>
      </c>
      <c r="AJ162">
        <f t="shared" si="115"/>
        <v>0</v>
      </c>
      <c r="AK162">
        <f t="shared" si="116"/>
        <v>0</v>
      </c>
      <c r="AL162">
        <f t="shared" si="117"/>
        <v>0</v>
      </c>
      <c r="AM162">
        <f t="shared" si="118"/>
        <v>0</v>
      </c>
      <c r="AN162">
        <f t="shared" si="119"/>
        <v>0</v>
      </c>
      <c r="AO162">
        <f t="shared" si="120"/>
        <v>0</v>
      </c>
      <c r="AP162">
        <f t="shared" si="121"/>
        <v>0</v>
      </c>
      <c r="AQ162">
        <f t="shared" si="122"/>
        <v>0</v>
      </c>
      <c r="AR162">
        <f t="shared" si="123"/>
        <v>0</v>
      </c>
      <c r="AS162">
        <f t="shared" si="124"/>
        <v>0</v>
      </c>
      <c r="AT162">
        <f t="shared" si="125"/>
        <v>0</v>
      </c>
      <c r="AU162">
        <f t="shared" si="126"/>
        <v>0</v>
      </c>
      <c r="AY162" s="1" t="s">
        <v>90</v>
      </c>
    </row>
    <row r="163" spans="1:51" ht="23.1" customHeight="1" x14ac:dyDescent="0.3">
      <c r="A163" s="6" t="s">
        <v>165</v>
      </c>
      <c r="B163" s="6" t="s">
        <v>168</v>
      </c>
      <c r="C163" s="8" t="s">
        <v>71</v>
      </c>
      <c r="D163" s="9">
        <v>1</v>
      </c>
      <c r="E163" s="9"/>
      <c r="F163" s="9"/>
      <c r="G163" s="9"/>
      <c r="H163" s="9"/>
      <c r="I163" s="9"/>
      <c r="J163" s="9"/>
      <c r="K163" s="9"/>
      <c r="L163" s="9"/>
      <c r="M163" s="15"/>
      <c r="O163" t="str">
        <f>""</f>
        <v/>
      </c>
      <c r="P163" s="1" t="s">
        <v>48</v>
      </c>
      <c r="Q163">
        <v>1</v>
      </c>
      <c r="R163">
        <f t="shared" si="97"/>
        <v>0</v>
      </c>
      <c r="S163">
        <f t="shared" si="98"/>
        <v>0</v>
      </c>
      <c r="T163">
        <f t="shared" si="99"/>
        <v>0</v>
      </c>
      <c r="U163">
        <f t="shared" si="100"/>
        <v>0</v>
      </c>
      <c r="V163">
        <f t="shared" si="101"/>
        <v>0</v>
      </c>
      <c r="W163">
        <f t="shared" si="102"/>
        <v>0</v>
      </c>
      <c r="X163">
        <f t="shared" si="103"/>
        <v>0</v>
      </c>
      <c r="Y163">
        <f t="shared" si="104"/>
        <v>0</v>
      </c>
      <c r="Z163">
        <f t="shared" si="105"/>
        <v>0</v>
      </c>
      <c r="AA163">
        <f t="shared" si="106"/>
        <v>0</v>
      </c>
      <c r="AB163">
        <f t="shared" si="107"/>
        <v>0</v>
      </c>
      <c r="AC163">
        <f t="shared" si="108"/>
        <v>0</v>
      </c>
      <c r="AD163">
        <f t="shared" si="109"/>
        <v>0</v>
      </c>
      <c r="AE163">
        <f t="shared" si="110"/>
        <v>0</v>
      </c>
      <c r="AF163">
        <f t="shared" si="111"/>
        <v>0</v>
      </c>
      <c r="AG163">
        <f t="shared" si="112"/>
        <v>0</v>
      </c>
      <c r="AH163">
        <f t="shared" si="113"/>
        <v>0</v>
      </c>
      <c r="AI163">
        <f t="shared" si="114"/>
        <v>0</v>
      </c>
      <c r="AJ163">
        <f t="shared" si="115"/>
        <v>0</v>
      </c>
      <c r="AK163">
        <f t="shared" si="116"/>
        <v>0</v>
      </c>
      <c r="AL163">
        <f t="shared" si="117"/>
        <v>0</v>
      </c>
      <c r="AM163">
        <f t="shared" si="118"/>
        <v>0</v>
      </c>
      <c r="AN163">
        <f t="shared" si="119"/>
        <v>0</v>
      </c>
      <c r="AO163">
        <f t="shared" si="120"/>
        <v>0</v>
      </c>
      <c r="AP163">
        <f t="shared" si="121"/>
        <v>0</v>
      </c>
      <c r="AQ163">
        <f t="shared" si="122"/>
        <v>0</v>
      </c>
      <c r="AR163">
        <f t="shared" si="123"/>
        <v>0</v>
      </c>
      <c r="AS163">
        <f t="shared" si="124"/>
        <v>0</v>
      </c>
      <c r="AT163">
        <f t="shared" si="125"/>
        <v>0</v>
      </c>
      <c r="AU163">
        <f t="shared" si="126"/>
        <v>0</v>
      </c>
      <c r="AY163" s="1" t="s">
        <v>90</v>
      </c>
    </row>
    <row r="164" spans="1:51" ht="23.1" customHeight="1" x14ac:dyDescent="0.3">
      <c r="A164" s="6" t="s">
        <v>165</v>
      </c>
      <c r="B164" s="6" t="s">
        <v>169</v>
      </c>
      <c r="C164" s="8" t="s">
        <v>71</v>
      </c>
      <c r="D164" s="9">
        <v>2</v>
      </c>
      <c r="E164" s="9"/>
      <c r="F164" s="9"/>
      <c r="G164" s="9"/>
      <c r="H164" s="9"/>
      <c r="I164" s="9"/>
      <c r="J164" s="9"/>
      <c r="K164" s="9"/>
      <c r="L164" s="9"/>
      <c r="M164" s="15"/>
      <c r="O164" t="str">
        <f>""</f>
        <v/>
      </c>
      <c r="P164" s="1" t="s">
        <v>48</v>
      </c>
      <c r="Q164">
        <v>1</v>
      </c>
      <c r="R164">
        <f t="shared" si="97"/>
        <v>0</v>
      </c>
      <c r="S164">
        <f t="shared" si="98"/>
        <v>0</v>
      </c>
      <c r="T164">
        <f t="shared" si="99"/>
        <v>0</v>
      </c>
      <c r="U164">
        <f t="shared" si="100"/>
        <v>0</v>
      </c>
      <c r="V164">
        <f t="shared" si="101"/>
        <v>0</v>
      </c>
      <c r="W164">
        <f t="shared" si="102"/>
        <v>0</v>
      </c>
      <c r="X164">
        <f t="shared" si="103"/>
        <v>0</v>
      </c>
      <c r="Y164">
        <f t="shared" si="104"/>
        <v>0</v>
      </c>
      <c r="Z164">
        <f t="shared" si="105"/>
        <v>0</v>
      </c>
      <c r="AA164">
        <f t="shared" si="106"/>
        <v>0</v>
      </c>
      <c r="AB164">
        <f t="shared" si="107"/>
        <v>0</v>
      </c>
      <c r="AC164">
        <f t="shared" si="108"/>
        <v>0</v>
      </c>
      <c r="AD164">
        <f t="shared" si="109"/>
        <v>0</v>
      </c>
      <c r="AE164">
        <f t="shared" si="110"/>
        <v>0</v>
      </c>
      <c r="AF164">
        <f t="shared" si="111"/>
        <v>0</v>
      </c>
      <c r="AG164">
        <f t="shared" si="112"/>
        <v>0</v>
      </c>
      <c r="AH164">
        <f t="shared" si="113"/>
        <v>0</v>
      </c>
      <c r="AI164">
        <f t="shared" si="114"/>
        <v>0</v>
      </c>
      <c r="AJ164">
        <f t="shared" si="115"/>
        <v>0</v>
      </c>
      <c r="AK164">
        <f t="shared" si="116"/>
        <v>0</v>
      </c>
      <c r="AL164">
        <f t="shared" si="117"/>
        <v>0</v>
      </c>
      <c r="AM164">
        <f t="shared" si="118"/>
        <v>0</v>
      </c>
      <c r="AN164">
        <f t="shared" si="119"/>
        <v>0</v>
      </c>
      <c r="AO164">
        <f t="shared" si="120"/>
        <v>0</v>
      </c>
      <c r="AP164">
        <f t="shared" si="121"/>
        <v>0</v>
      </c>
      <c r="AQ164">
        <f t="shared" si="122"/>
        <v>0</v>
      </c>
      <c r="AR164">
        <f t="shared" si="123"/>
        <v>0</v>
      </c>
      <c r="AS164">
        <f t="shared" si="124"/>
        <v>0</v>
      </c>
      <c r="AT164">
        <f t="shared" si="125"/>
        <v>0</v>
      </c>
      <c r="AU164">
        <f t="shared" si="126"/>
        <v>0</v>
      </c>
      <c r="AY164" s="1" t="s">
        <v>90</v>
      </c>
    </row>
    <row r="165" spans="1:51" ht="23.1" customHeight="1" x14ac:dyDescent="0.3">
      <c r="A165" s="6" t="s">
        <v>170</v>
      </c>
      <c r="B165" s="6" t="s">
        <v>171</v>
      </c>
      <c r="C165" s="8" t="s">
        <v>54</v>
      </c>
      <c r="D165" s="9">
        <v>182</v>
      </c>
      <c r="E165" s="9"/>
      <c r="F165" s="9"/>
      <c r="G165" s="9"/>
      <c r="H165" s="9"/>
      <c r="I165" s="9"/>
      <c r="J165" s="9"/>
      <c r="K165" s="9"/>
      <c r="L165" s="9"/>
      <c r="M165" s="15"/>
      <c r="O165" t="str">
        <f>""</f>
        <v/>
      </c>
      <c r="P165" s="1" t="s">
        <v>48</v>
      </c>
      <c r="Q165">
        <v>1</v>
      </c>
      <c r="R165">
        <f t="shared" si="97"/>
        <v>0</v>
      </c>
      <c r="S165">
        <f t="shared" si="98"/>
        <v>0</v>
      </c>
      <c r="T165">
        <f t="shared" si="99"/>
        <v>0</v>
      </c>
      <c r="U165">
        <f t="shared" si="100"/>
        <v>0</v>
      </c>
      <c r="V165">
        <f t="shared" si="101"/>
        <v>0</v>
      </c>
      <c r="W165">
        <f t="shared" si="102"/>
        <v>0</v>
      </c>
      <c r="X165">
        <f t="shared" si="103"/>
        <v>0</v>
      </c>
      <c r="Y165">
        <f t="shared" si="104"/>
        <v>0</v>
      </c>
      <c r="Z165">
        <f t="shared" si="105"/>
        <v>0</v>
      </c>
      <c r="AA165">
        <f t="shared" si="106"/>
        <v>0</v>
      </c>
      <c r="AB165">
        <f t="shared" si="107"/>
        <v>0</v>
      </c>
      <c r="AC165">
        <f t="shared" si="108"/>
        <v>0</v>
      </c>
      <c r="AD165">
        <f t="shared" si="109"/>
        <v>0</v>
      </c>
      <c r="AE165">
        <f t="shared" si="110"/>
        <v>0</v>
      </c>
      <c r="AF165">
        <f t="shared" si="111"/>
        <v>0</v>
      </c>
      <c r="AG165">
        <f t="shared" si="112"/>
        <v>0</v>
      </c>
      <c r="AH165">
        <f t="shared" si="113"/>
        <v>0</v>
      </c>
      <c r="AI165">
        <f t="shared" si="114"/>
        <v>0</v>
      </c>
      <c r="AJ165">
        <f t="shared" si="115"/>
        <v>0</v>
      </c>
      <c r="AK165">
        <f t="shared" si="116"/>
        <v>0</v>
      </c>
      <c r="AL165">
        <f t="shared" si="117"/>
        <v>0</v>
      </c>
      <c r="AM165">
        <f t="shared" si="118"/>
        <v>0</v>
      </c>
      <c r="AN165">
        <f t="shared" si="119"/>
        <v>0</v>
      </c>
      <c r="AO165">
        <f t="shared" si="120"/>
        <v>0</v>
      </c>
      <c r="AP165">
        <f t="shared" si="121"/>
        <v>0</v>
      </c>
      <c r="AQ165">
        <f t="shared" si="122"/>
        <v>0</v>
      </c>
      <c r="AR165">
        <f t="shared" si="123"/>
        <v>0</v>
      </c>
      <c r="AS165">
        <f t="shared" si="124"/>
        <v>0</v>
      </c>
      <c r="AT165">
        <f t="shared" si="125"/>
        <v>0</v>
      </c>
      <c r="AU165">
        <f t="shared" si="126"/>
        <v>0</v>
      </c>
      <c r="AY165" s="1" t="s">
        <v>172</v>
      </c>
    </row>
    <row r="166" spans="1:51" ht="23.1" customHeight="1" x14ac:dyDescent="0.3">
      <c r="A166" s="6" t="s">
        <v>170</v>
      </c>
      <c r="B166" s="6" t="s">
        <v>173</v>
      </c>
      <c r="C166" s="8" t="s">
        <v>22</v>
      </c>
      <c r="D166" s="9">
        <v>448</v>
      </c>
      <c r="E166" s="9"/>
      <c r="F166" s="9"/>
      <c r="G166" s="9"/>
      <c r="H166" s="9"/>
      <c r="I166" s="9"/>
      <c r="J166" s="9"/>
      <c r="K166" s="9"/>
      <c r="L166" s="9"/>
      <c r="M166" s="15"/>
      <c r="O166" t="str">
        <f>""</f>
        <v/>
      </c>
      <c r="P166" s="1" t="s">
        <v>48</v>
      </c>
      <c r="Q166">
        <v>1</v>
      </c>
      <c r="R166">
        <f t="shared" si="97"/>
        <v>0</v>
      </c>
      <c r="S166">
        <f t="shared" si="98"/>
        <v>0</v>
      </c>
      <c r="T166">
        <f t="shared" si="99"/>
        <v>0</v>
      </c>
      <c r="U166">
        <f t="shared" si="100"/>
        <v>0</v>
      </c>
      <c r="V166">
        <f t="shared" si="101"/>
        <v>0</v>
      </c>
      <c r="W166">
        <f t="shared" si="102"/>
        <v>0</v>
      </c>
      <c r="X166">
        <f t="shared" si="103"/>
        <v>0</v>
      </c>
      <c r="Y166">
        <f t="shared" si="104"/>
        <v>0</v>
      </c>
      <c r="Z166">
        <f t="shared" si="105"/>
        <v>0</v>
      </c>
      <c r="AA166">
        <f t="shared" si="106"/>
        <v>0</v>
      </c>
      <c r="AB166">
        <f t="shared" si="107"/>
        <v>0</v>
      </c>
      <c r="AC166">
        <f t="shared" si="108"/>
        <v>0</v>
      </c>
      <c r="AD166">
        <f t="shared" si="109"/>
        <v>0</v>
      </c>
      <c r="AE166">
        <f t="shared" si="110"/>
        <v>0</v>
      </c>
      <c r="AF166">
        <f t="shared" si="111"/>
        <v>0</v>
      </c>
      <c r="AG166">
        <f t="shared" si="112"/>
        <v>0</v>
      </c>
      <c r="AH166">
        <f t="shared" si="113"/>
        <v>0</v>
      </c>
      <c r="AI166">
        <f t="shared" si="114"/>
        <v>0</v>
      </c>
      <c r="AJ166">
        <f t="shared" si="115"/>
        <v>0</v>
      </c>
      <c r="AK166">
        <f t="shared" si="116"/>
        <v>0</v>
      </c>
      <c r="AL166">
        <f t="shared" si="117"/>
        <v>0</v>
      </c>
      <c r="AM166">
        <f t="shared" si="118"/>
        <v>0</v>
      </c>
      <c r="AN166">
        <f t="shared" si="119"/>
        <v>0</v>
      </c>
      <c r="AO166">
        <f t="shared" si="120"/>
        <v>0</v>
      </c>
      <c r="AP166">
        <f t="shared" si="121"/>
        <v>0</v>
      </c>
      <c r="AQ166">
        <f t="shared" si="122"/>
        <v>0</v>
      </c>
      <c r="AR166">
        <f t="shared" si="123"/>
        <v>0</v>
      </c>
      <c r="AS166">
        <f t="shared" si="124"/>
        <v>0</v>
      </c>
      <c r="AT166">
        <f t="shared" si="125"/>
        <v>0</v>
      </c>
      <c r="AU166">
        <f t="shared" si="126"/>
        <v>0</v>
      </c>
      <c r="AY166" s="1" t="s">
        <v>57</v>
      </c>
    </row>
    <row r="167" spans="1:51" ht="23.1" customHeight="1" x14ac:dyDescent="0.3">
      <c r="A167" s="6" t="s">
        <v>174</v>
      </c>
      <c r="B167" s="6" t="s">
        <v>175</v>
      </c>
      <c r="C167" s="8" t="s">
        <v>54</v>
      </c>
      <c r="D167" s="9">
        <v>77</v>
      </c>
      <c r="E167" s="9"/>
      <c r="F167" s="9"/>
      <c r="G167" s="9"/>
      <c r="H167" s="9"/>
      <c r="I167" s="9"/>
      <c r="J167" s="9"/>
      <c r="K167" s="9"/>
      <c r="L167" s="9"/>
      <c r="M167" s="15"/>
      <c r="O167" t="str">
        <f>""</f>
        <v/>
      </c>
      <c r="P167" s="1" t="s">
        <v>48</v>
      </c>
      <c r="Q167">
        <v>1</v>
      </c>
      <c r="R167">
        <f t="shared" si="97"/>
        <v>0</v>
      </c>
      <c r="S167">
        <f t="shared" si="98"/>
        <v>0</v>
      </c>
      <c r="T167">
        <f t="shared" si="99"/>
        <v>0</v>
      </c>
      <c r="U167">
        <f t="shared" si="100"/>
        <v>0</v>
      </c>
      <c r="V167">
        <f t="shared" si="101"/>
        <v>0</v>
      </c>
      <c r="W167">
        <f t="shared" si="102"/>
        <v>0</v>
      </c>
      <c r="X167">
        <f t="shared" si="103"/>
        <v>0</v>
      </c>
      <c r="Y167">
        <f t="shared" si="104"/>
        <v>0</v>
      </c>
      <c r="Z167">
        <f t="shared" si="105"/>
        <v>0</v>
      </c>
      <c r="AA167">
        <f t="shared" si="106"/>
        <v>0</v>
      </c>
      <c r="AB167">
        <f t="shared" si="107"/>
        <v>0</v>
      </c>
      <c r="AC167">
        <f t="shared" si="108"/>
        <v>0</v>
      </c>
      <c r="AD167">
        <f t="shared" si="109"/>
        <v>0</v>
      </c>
      <c r="AE167">
        <f t="shared" si="110"/>
        <v>0</v>
      </c>
      <c r="AF167">
        <f t="shared" si="111"/>
        <v>0</v>
      </c>
      <c r="AG167">
        <f t="shared" si="112"/>
        <v>0</v>
      </c>
      <c r="AH167">
        <f t="shared" si="113"/>
        <v>0</v>
      </c>
      <c r="AI167">
        <f t="shared" si="114"/>
        <v>0</v>
      </c>
      <c r="AJ167">
        <f t="shared" si="115"/>
        <v>0</v>
      </c>
      <c r="AK167">
        <f t="shared" si="116"/>
        <v>0</v>
      </c>
      <c r="AL167">
        <f t="shared" si="117"/>
        <v>0</v>
      </c>
      <c r="AM167">
        <f t="shared" si="118"/>
        <v>0</v>
      </c>
      <c r="AN167">
        <f t="shared" si="119"/>
        <v>0</v>
      </c>
      <c r="AO167">
        <f t="shared" si="120"/>
        <v>0</v>
      </c>
      <c r="AP167">
        <f t="shared" si="121"/>
        <v>0</v>
      </c>
      <c r="AQ167">
        <f t="shared" si="122"/>
        <v>0</v>
      </c>
      <c r="AR167">
        <f t="shared" si="123"/>
        <v>0</v>
      </c>
      <c r="AS167">
        <f t="shared" si="124"/>
        <v>0</v>
      </c>
      <c r="AT167">
        <f t="shared" si="125"/>
        <v>0</v>
      </c>
      <c r="AU167">
        <f t="shared" si="126"/>
        <v>0</v>
      </c>
      <c r="AY167" s="1" t="s">
        <v>57</v>
      </c>
    </row>
    <row r="168" spans="1:51" ht="23.1" customHeight="1" x14ac:dyDescent="0.3">
      <c r="A168" s="7"/>
      <c r="B168" s="7"/>
      <c r="C168" s="14"/>
      <c r="D168" s="9"/>
      <c r="E168" s="9"/>
      <c r="F168" s="9"/>
      <c r="G168" s="9"/>
      <c r="H168" s="9"/>
      <c r="I168" s="9"/>
      <c r="J168" s="9"/>
      <c r="K168" s="9"/>
      <c r="L168" s="9"/>
      <c r="M168" s="9"/>
    </row>
    <row r="169" spans="1:51" ht="23.1" customHeight="1" x14ac:dyDescent="0.3">
      <c r="A169" s="7"/>
      <c r="B169" s="7"/>
      <c r="C169" s="14"/>
      <c r="D169" s="9"/>
      <c r="E169" s="9"/>
      <c r="F169" s="9"/>
      <c r="G169" s="9"/>
      <c r="H169" s="9"/>
      <c r="I169" s="9"/>
      <c r="J169" s="9"/>
      <c r="K169" s="9"/>
      <c r="L169" s="9"/>
      <c r="M169" s="9"/>
    </row>
    <row r="170" spans="1:51" ht="23.1" customHeight="1" x14ac:dyDescent="0.3">
      <c r="A170" s="7"/>
      <c r="B170" s="7"/>
      <c r="C170" s="14"/>
      <c r="D170" s="9"/>
      <c r="E170" s="9"/>
      <c r="F170" s="9"/>
      <c r="G170" s="9"/>
      <c r="H170" s="9"/>
      <c r="I170" s="9"/>
      <c r="J170" s="9"/>
      <c r="K170" s="9"/>
      <c r="L170" s="9"/>
      <c r="M170" s="9"/>
    </row>
    <row r="171" spans="1:51" ht="23.1" customHeight="1" x14ac:dyDescent="0.3">
      <c r="A171" s="7"/>
      <c r="B171" s="7"/>
      <c r="C171" s="14"/>
      <c r="D171" s="9"/>
      <c r="E171" s="9"/>
      <c r="F171" s="9"/>
      <c r="G171" s="9"/>
      <c r="H171" s="9"/>
      <c r="I171" s="9"/>
      <c r="J171" s="9"/>
      <c r="K171" s="9"/>
      <c r="L171" s="9"/>
      <c r="M171" s="9"/>
    </row>
    <row r="172" spans="1:51" ht="23.1" customHeight="1" x14ac:dyDescent="0.3">
      <c r="A172" s="7"/>
      <c r="B172" s="7"/>
      <c r="C172" s="14"/>
      <c r="D172" s="9"/>
      <c r="E172" s="9"/>
      <c r="F172" s="9"/>
      <c r="G172" s="9"/>
      <c r="H172" s="9"/>
      <c r="I172" s="9"/>
      <c r="J172" s="9"/>
      <c r="K172" s="9"/>
      <c r="L172" s="9"/>
      <c r="M172" s="9"/>
    </row>
    <row r="173" spans="1:51" ht="23.1" customHeight="1" x14ac:dyDescent="0.3">
      <c r="A173" s="7"/>
      <c r="B173" s="7"/>
      <c r="C173" s="14"/>
      <c r="D173" s="9"/>
      <c r="E173" s="9"/>
      <c r="F173" s="9"/>
      <c r="G173" s="9"/>
      <c r="H173" s="9"/>
      <c r="I173" s="9"/>
      <c r="J173" s="9"/>
      <c r="K173" s="9"/>
      <c r="L173" s="9"/>
      <c r="M173" s="9"/>
    </row>
    <row r="174" spans="1:51" ht="23.1" customHeight="1" x14ac:dyDescent="0.3">
      <c r="A174" s="7"/>
      <c r="B174" s="7"/>
      <c r="C174" s="14"/>
      <c r="D174" s="9"/>
      <c r="E174" s="9"/>
      <c r="F174" s="9"/>
      <c r="G174" s="9"/>
      <c r="H174" s="9"/>
      <c r="I174" s="9"/>
      <c r="J174" s="9"/>
      <c r="K174" s="9"/>
      <c r="L174" s="9"/>
      <c r="M174" s="9"/>
    </row>
    <row r="175" spans="1:51" ht="23.1" customHeight="1" x14ac:dyDescent="0.3">
      <c r="A175" s="7"/>
      <c r="B175" s="7"/>
      <c r="C175" s="14"/>
      <c r="D175" s="9"/>
      <c r="E175" s="9"/>
      <c r="F175" s="9"/>
      <c r="G175" s="9"/>
      <c r="H175" s="9"/>
      <c r="I175" s="9"/>
      <c r="J175" s="9"/>
      <c r="K175" s="9"/>
      <c r="L175" s="9"/>
      <c r="M175" s="9"/>
    </row>
    <row r="176" spans="1:51" ht="23.1" customHeight="1" x14ac:dyDescent="0.3">
      <c r="A176" s="7"/>
      <c r="B176" s="7"/>
      <c r="C176" s="14"/>
      <c r="D176" s="9"/>
      <c r="E176" s="9"/>
      <c r="F176" s="9"/>
      <c r="G176" s="9"/>
      <c r="H176" s="9"/>
      <c r="I176" s="9"/>
      <c r="J176" s="9"/>
      <c r="K176" s="9"/>
      <c r="L176" s="9"/>
      <c r="M176" s="9"/>
    </row>
    <row r="177" spans="1:51" ht="23.1" customHeight="1" x14ac:dyDescent="0.3">
      <c r="A177" s="7"/>
      <c r="B177" s="7"/>
      <c r="C177" s="14"/>
      <c r="D177" s="9"/>
      <c r="E177" s="9"/>
      <c r="F177" s="9"/>
      <c r="G177" s="9"/>
      <c r="H177" s="9"/>
      <c r="I177" s="9"/>
      <c r="J177" s="9"/>
      <c r="K177" s="9"/>
      <c r="L177" s="9"/>
      <c r="M177" s="9"/>
    </row>
    <row r="178" spans="1:51" ht="23.1" customHeight="1" x14ac:dyDescent="0.3">
      <c r="A178" s="7"/>
      <c r="B178" s="7"/>
      <c r="C178" s="14"/>
      <c r="D178" s="9"/>
      <c r="E178" s="9"/>
      <c r="F178" s="9"/>
      <c r="G178" s="9"/>
      <c r="H178" s="9"/>
      <c r="I178" s="9"/>
      <c r="J178" s="9"/>
      <c r="K178" s="9"/>
      <c r="L178" s="9"/>
      <c r="M178" s="9"/>
    </row>
    <row r="179" spans="1:51" ht="23.1" customHeight="1" x14ac:dyDescent="0.3">
      <c r="A179" s="7"/>
      <c r="B179" s="7"/>
      <c r="C179" s="14"/>
      <c r="D179" s="9"/>
      <c r="E179" s="9"/>
      <c r="F179" s="9"/>
      <c r="G179" s="9"/>
      <c r="H179" s="9"/>
      <c r="I179" s="9"/>
      <c r="J179" s="9"/>
      <c r="K179" s="9"/>
      <c r="L179" s="9"/>
      <c r="M179" s="9"/>
    </row>
    <row r="180" spans="1:51" ht="23.1" customHeight="1" x14ac:dyDescent="0.3">
      <c r="A180" s="10" t="s">
        <v>51</v>
      </c>
      <c r="B180" s="11"/>
      <c r="C180" s="12"/>
      <c r="D180" s="13"/>
      <c r="E180" s="13"/>
      <c r="F180" s="13">
        <f>ROUNDDOWN(SUMIF(Q150:Q179, "1", F150:F179), 0)</f>
        <v>0</v>
      </c>
      <c r="G180" s="13"/>
      <c r="H180" s="13">
        <f>ROUNDDOWN(SUMIF(Q150:Q179, "1", H150:H179), 0)</f>
        <v>0</v>
      </c>
      <c r="I180" s="13"/>
      <c r="J180" s="13">
        <f>ROUNDDOWN(SUMIF(Q150:Q179, "1", J150:J179), 0)</f>
        <v>0</v>
      </c>
      <c r="K180" s="13"/>
      <c r="L180" s="13">
        <f>F180+H180+J180</f>
        <v>0</v>
      </c>
      <c r="M180" s="13"/>
      <c r="R180">
        <f t="shared" ref="R180:AY180" si="127">ROUNDDOWN(SUM(R150:R167), 0)</f>
        <v>0</v>
      </c>
      <c r="S180">
        <f t="shared" si="127"/>
        <v>0</v>
      </c>
      <c r="T180">
        <f t="shared" si="127"/>
        <v>0</v>
      </c>
      <c r="U180">
        <f t="shared" si="127"/>
        <v>0</v>
      </c>
      <c r="V180">
        <f t="shared" si="127"/>
        <v>0</v>
      </c>
      <c r="W180">
        <f t="shared" si="127"/>
        <v>0</v>
      </c>
      <c r="X180">
        <f t="shared" si="127"/>
        <v>0</v>
      </c>
      <c r="Y180">
        <f t="shared" si="127"/>
        <v>0</v>
      </c>
      <c r="Z180">
        <f t="shared" si="127"/>
        <v>0</v>
      </c>
      <c r="AA180">
        <f t="shared" si="127"/>
        <v>0</v>
      </c>
      <c r="AB180">
        <f t="shared" si="127"/>
        <v>0</v>
      </c>
      <c r="AC180">
        <f t="shared" si="127"/>
        <v>0</v>
      </c>
      <c r="AD180">
        <f t="shared" si="127"/>
        <v>0</v>
      </c>
      <c r="AE180">
        <f t="shared" si="127"/>
        <v>0</v>
      </c>
      <c r="AF180">
        <f t="shared" si="127"/>
        <v>0</v>
      </c>
      <c r="AG180">
        <f t="shared" si="127"/>
        <v>0</v>
      </c>
      <c r="AH180">
        <f t="shared" si="127"/>
        <v>0</v>
      </c>
      <c r="AI180">
        <f t="shared" si="127"/>
        <v>0</v>
      </c>
      <c r="AJ180">
        <f t="shared" si="127"/>
        <v>0</v>
      </c>
      <c r="AK180">
        <f t="shared" si="127"/>
        <v>0</v>
      </c>
      <c r="AL180">
        <f t="shared" si="127"/>
        <v>0</v>
      </c>
      <c r="AM180">
        <f t="shared" si="127"/>
        <v>0</v>
      </c>
      <c r="AN180">
        <f t="shared" si="127"/>
        <v>0</v>
      </c>
      <c r="AO180">
        <f t="shared" si="127"/>
        <v>0</v>
      </c>
      <c r="AP180">
        <f t="shared" si="127"/>
        <v>0</v>
      </c>
      <c r="AQ180">
        <f t="shared" si="127"/>
        <v>0</v>
      </c>
      <c r="AR180">
        <f t="shared" si="127"/>
        <v>0</v>
      </c>
      <c r="AS180">
        <f t="shared" si="127"/>
        <v>0</v>
      </c>
      <c r="AT180">
        <f t="shared" si="127"/>
        <v>0</v>
      </c>
      <c r="AU180">
        <f t="shared" si="127"/>
        <v>0</v>
      </c>
      <c r="AV180">
        <f t="shared" si="127"/>
        <v>0</v>
      </c>
      <c r="AW180">
        <f t="shared" si="127"/>
        <v>0</v>
      </c>
      <c r="AX180">
        <f t="shared" si="127"/>
        <v>0</v>
      </c>
      <c r="AY180">
        <f t="shared" si="127"/>
        <v>0</v>
      </c>
    </row>
    <row r="181" spans="1:51" ht="23.1" customHeight="1" x14ac:dyDescent="0.3">
      <c r="A181" s="53" t="s">
        <v>218</v>
      </c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</row>
    <row r="182" spans="1:51" ht="23.1" customHeight="1" x14ac:dyDescent="0.3">
      <c r="A182" s="6" t="s">
        <v>32</v>
      </c>
      <c r="B182" s="6" t="s">
        <v>33</v>
      </c>
      <c r="C182" s="8" t="s">
        <v>7</v>
      </c>
      <c r="D182" s="9">
        <v>28</v>
      </c>
      <c r="E182" s="9"/>
      <c r="F182" s="9"/>
      <c r="G182" s="9"/>
      <c r="H182" s="9"/>
      <c r="I182" s="9"/>
      <c r="J182" s="9"/>
      <c r="K182" s="9"/>
      <c r="L182" s="9"/>
      <c r="M182" s="15"/>
      <c r="O182" t="str">
        <f>"03"</f>
        <v>03</v>
      </c>
      <c r="P182" t="s">
        <v>185</v>
      </c>
      <c r="Q182">
        <v>1</v>
      </c>
      <c r="R182">
        <f>IF(P182="기계경비", J182, 0)</f>
        <v>0</v>
      </c>
      <c r="S182">
        <f>IF(P182="운반비", L182, 0)</f>
        <v>0</v>
      </c>
      <c r="T182">
        <f>IF(P182="작업부산물", F182, 0)</f>
        <v>0</v>
      </c>
      <c r="U182">
        <f>IF(P182="관급", F182, 0)</f>
        <v>0</v>
      </c>
      <c r="V182">
        <f>IF(P182="외주비", J182, 0)</f>
        <v>0</v>
      </c>
      <c r="W182">
        <f>IF(P182="장비비", J182, 0)</f>
        <v>0</v>
      </c>
      <c r="X182">
        <f>IF(P182="폐기물처리비", L182, 0)</f>
        <v>0</v>
      </c>
      <c r="Y182">
        <f>IF(P182="가설비", J182, 0)</f>
        <v>0</v>
      </c>
      <c r="Z182">
        <f>IF(P182="잡비제외분", F182, 0)</f>
        <v>0</v>
      </c>
      <c r="AA182">
        <f>IF(P182="사급자재대", L182, 0)</f>
        <v>0</v>
      </c>
      <c r="AB182">
        <f>IF(P182="관급자재대", L182, 0)</f>
        <v>0</v>
      </c>
      <c r="AC182">
        <f>IF(P182="사용자항목1", L182, 0)</f>
        <v>0</v>
      </c>
      <c r="AD182">
        <f>IF(P182="사용자항목2", L182, 0)</f>
        <v>0</v>
      </c>
      <c r="AE182">
        <f>IF(P182="안전관리비", L182, 0)</f>
        <v>0</v>
      </c>
      <c r="AF182">
        <f>IF(P182="품질관리비", L182, 0)</f>
        <v>0</v>
      </c>
      <c r="AG182">
        <f>IF(P182="작업부산물(철거해체)", L182, 0)</f>
        <v>0</v>
      </c>
      <c r="AH182">
        <f>IF(P182="사용자항목6", L182, 0)</f>
        <v>0</v>
      </c>
      <c r="AI182">
        <f>IF(P182="사용자항목7", L182, 0)</f>
        <v>0</v>
      </c>
      <c r="AJ182">
        <f>IF(P182="사용자항목8", L182, 0)</f>
        <v>0</v>
      </c>
      <c r="AK182">
        <f>IF(P182="사용자항목9", L182, 0)</f>
        <v>0</v>
      </c>
      <c r="AL182">
        <f>IF(P182="사용자항목10", L182, 0)</f>
        <v>0</v>
      </c>
      <c r="AM182">
        <f>IF(P182="사용자항목11", L182, 0)</f>
        <v>0</v>
      </c>
      <c r="AN182">
        <f>IF(P182="사용자항목12", L182, 0)</f>
        <v>0</v>
      </c>
      <c r="AO182">
        <f>IF(P182="사용자항목13", L182, 0)</f>
        <v>0</v>
      </c>
      <c r="AP182">
        <f>IF(P182="사용자항목14", L182, 0)</f>
        <v>0</v>
      </c>
      <c r="AQ182">
        <f>IF(P182="사용자항목15", L182, 0)</f>
        <v>0</v>
      </c>
      <c r="AR182">
        <f>IF(P182="사용자항목16", L182, 0)</f>
        <v>0</v>
      </c>
      <c r="AS182">
        <f>IF(P182="사용자항목17", L182, 0)</f>
        <v>0</v>
      </c>
      <c r="AT182">
        <f>IF(P182="사용자항목18", L182, 0)</f>
        <v>0</v>
      </c>
      <c r="AU182">
        <f>IF(P182="사용자항목19", L182, 0)</f>
        <v>0</v>
      </c>
    </row>
    <row r="183" spans="1:51" ht="23.1" customHeight="1" x14ac:dyDescent="0.3">
      <c r="A183" s="6" t="s">
        <v>35</v>
      </c>
      <c r="B183" s="6" t="s">
        <v>36</v>
      </c>
      <c r="C183" s="8" t="s">
        <v>37</v>
      </c>
      <c r="D183" s="9">
        <v>28</v>
      </c>
      <c r="E183" s="9"/>
      <c r="F183" s="9"/>
      <c r="G183" s="9"/>
      <c r="H183" s="9"/>
      <c r="I183" s="9"/>
      <c r="J183" s="9"/>
      <c r="K183" s="9"/>
      <c r="L183" s="9"/>
      <c r="M183" s="15"/>
      <c r="O183" t="str">
        <f>"03"</f>
        <v>03</v>
      </c>
      <c r="P183" t="s">
        <v>185</v>
      </c>
      <c r="Q183">
        <v>1</v>
      </c>
      <c r="R183">
        <f>IF(P183="기계경비", J183, 0)</f>
        <v>0</v>
      </c>
      <c r="S183">
        <f>IF(P183="운반비", L183, 0)</f>
        <v>0</v>
      </c>
      <c r="T183">
        <f>IF(P183="작업부산물", F183, 0)</f>
        <v>0</v>
      </c>
      <c r="U183">
        <f>IF(P183="관급", F183, 0)</f>
        <v>0</v>
      </c>
      <c r="V183">
        <f>IF(P183="외주비", J183, 0)</f>
        <v>0</v>
      </c>
      <c r="W183">
        <f>IF(P183="장비비", J183, 0)</f>
        <v>0</v>
      </c>
      <c r="X183">
        <f>IF(P183="폐기물처리비", L183, 0)</f>
        <v>0</v>
      </c>
      <c r="Y183">
        <f>IF(P183="가설비", J183, 0)</f>
        <v>0</v>
      </c>
      <c r="Z183">
        <f>IF(P183="잡비제외분", F183, 0)</f>
        <v>0</v>
      </c>
      <c r="AA183">
        <f>IF(P183="사급자재대", L183, 0)</f>
        <v>0</v>
      </c>
      <c r="AB183">
        <f>IF(P183="관급자재대", L183, 0)</f>
        <v>0</v>
      </c>
      <c r="AC183">
        <f>IF(P183="사용자항목1", L183, 0)</f>
        <v>0</v>
      </c>
      <c r="AD183">
        <f>IF(P183="사용자항목2", L183, 0)</f>
        <v>0</v>
      </c>
      <c r="AE183">
        <f>IF(P183="안전관리비", L183, 0)</f>
        <v>0</v>
      </c>
      <c r="AF183">
        <f>IF(P183="품질관리비", L183, 0)</f>
        <v>0</v>
      </c>
      <c r="AG183">
        <f>IF(P183="작업부산물(철거해체)", L183, 0)</f>
        <v>0</v>
      </c>
      <c r="AH183">
        <f>IF(P183="사용자항목6", L183, 0)</f>
        <v>0</v>
      </c>
      <c r="AI183">
        <f>IF(P183="사용자항목7", L183, 0)</f>
        <v>0</v>
      </c>
      <c r="AJ183">
        <f>IF(P183="사용자항목8", L183, 0)</f>
        <v>0</v>
      </c>
      <c r="AK183">
        <f>IF(P183="사용자항목9", L183, 0)</f>
        <v>0</v>
      </c>
      <c r="AL183">
        <f>IF(P183="사용자항목10", L183, 0)</f>
        <v>0</v>
      </c>
      <c r="AM183">
        <f>IF(P183="사용자항목11", L183, 0)</f>
        <v>0</v>
      </c>
      <c r="AN183">
        <f>IF(P183="사용자항목12", L183, 0)</f>
        <v>0</v>
      </c>
      <c r="AO183">
        <f>IF(P183="사용자항목13", L183, 0)</f>
        <v>0</v>
      </c>
      <c r="AP183">
        <f>IF(P183="사용자항목14", L183, 0)</f>
        <v>0</v>
      </c>
      <c r="AQ183">
        <f>IF(P183="사용자항목15", L183, 0)</f>
        <v>0</v>
      </c>
      <c r="AR183">
        <f>IF(P183="사용자항목16", L183, 0)</f>
        <v>0</v>
      </c>
      <c r="AS183">
        <f>IF(P183="사용자항목17", L183, 0)</f>
        <v>0</v>
      </c>
      <c r="AT183">
        <f>IF(P183="사용자항목18", L183, 0)</f>
        <v>0</v>
      </c>
      <c r="AU183">
        <f>IF(P183="사용자항목19", L183, 0)</f>
        <v>0</v>
      </c>
    </row>
    <row r="184" spans="1:51" ht="23.1" customHeight="1" x14ac:dyDescent="0.3">
      <c r="A184" s="7"/>
      <c r="B184" s="7"/>
      <c r="C184" s="14"/>
      <c r="D184" s="9"/>
      <c r="E184" s="9"/>
      <c r="F184" s="9"/>
      <c r="G184" s="9"/>
      <c r="H184" s="9"/>
      <c r="I184" s="9"/>
      <c r="J184" s="9"/>
      <c r="K184" s="9"/>
      <c r="L184" s="9"/>
      <c r="M184" s="9"/>
    </row>
    <row r="185" spans="1:51" ht="23.1" customHeight="1" x14ac:dyDescent="0.3">
      <c r="A185" s="7"/>
      <c r="B185" s="7"/>
      <c r="C185" s="14"/>
      <c r="D185" s="9"/>
      <c r="E185" s="9"/>
      <c r="F185" s="9"/>
      <c r="G185" s="9"/>
      <c r="H185" s="9"/>
      <c r="I185" s="9"/>
      <c r="J185" s="9"/>
      <c r="K185" s="9"/>
      <c r="L185" s="9"/>
      <c r="M185" s="9"/>
    </row>
    <row r="186" spans="1:51" ht="23.1" customHeight="1" x14ac:dyDescent="0.3">
      <c r="A186" s="7"/>
      <c r="B186" s="7"/>
      <c r="C186" s="14"/>
      <c r="D186" s="9"/>
      <c r="E186" s="9"/>
      <c r="F186" s="9"/>
      <c r="G186" s="9"/>
      <c r="H186" s="9"/>
      <c r="I186" s="9"/>
      <c r="J186" s="9"/>
      <c r="K186" s="9"/>
      <c r="L186" s="9"/>
      <c r="M186" s="9"/>
    </row>
    <row r="187" spans="1:51" ht="23.1" customHeight="1" x14ac:dyDescent="0.3">
      <c r="A187" s="7"/>
      <c r="B187" s="7"/>
      <c r="C187" s="14"/>
      <c r="D187" s="9"/>
      <c r="E187" s="9"/>
      <c r="F187" s="9"/>
      <c r="G187" s="9"/>
      <c r="H187" s="9"/>
      <c r="I187" s="9"/>
      <c r="J187" s="9"/>
      <c r="K187" s="9"/>
      <c r="L187" s="9"/>
      <c r="M187" s="9"/>
    </row>
    <row r="188" spans="1:51" ht="23.1" customHeight="1" x14ac:dyDescent="0.3">
      <c r="A188" s="7"/>
      <c r="B188" s="7"/>
      <c r="C188" s="14"/>
      <c r="D188" s="9"/>
      <c r="E188" s="9"/>
      <c r="F188" s="9"/>
      <c r="G188" s="9"/>
      <c r="H188" s="9"/>
      <c r="I188" s="9"/>
      <c r="J188" s="9"/>
      <c r="K188" s="9"/>
      <c r="L188" s="9"/>
      <c r="M188" s="9"/>
    </row>
    <row r="189" spans="1:51" ht="23.1" customHeight="1" x14ac:dyDescent="0.3">
      <c r="A189" s="7"/>
      <c r="B189" s="7"/>
      <c r="C189" s="14"/>
      <c r="D189" s="9"/>
      <c r="E189" s="9"/>
      <c r="F189" s="9"/>
      <c r="G189" s="9"/>
      <c r="H189" s="9"/>
      <c r="I189" s="9"/>
      <c r="J189" s="9"/>
      <c r="K189" s="9"/>
      <c r="L189" s="9"/>
      <c r="M189" s="9"/>
    </row>
    <row r="190" spans="1:51" ht="23.1" customHeight="1" x14ac:dyDescent="0.3">
      <c r="A190" s="7"/>
      <c r="B190" s="7"/>
      <c r="C190" s="14"/>
      <c r="D190" s="9"/>
      <c r="E190" s="9"/>
      <c r="F190" s="9"/>
      <c r="G190" s="9"/>
      <c r="H190" s="9"/>
      <c r="I190" s="9"/>
      <c r="J190" s="9"/>
      <c r="K190" s="9"/>
      <c r="L190" s="9"/>
      <c r="M190" s="9"/>
    </row>
    <row r="191" spans="1:51" ht="23.1" customHeight="1" x14ac:dyDescent="0.3">
      <c r="A191" s="7"/>
      <c r="B191" s="7"/>
      <c r="C191" s="14"/>
      <c r="D191" s="9"/>
      <c r="E191" s="9"/>
      <c r="F191" s="9"/>
      <c r="G191" s="9"/>
      <c r="H191" s="9"/>
      <c r="I191" s="9"/>
      <c r="J191" s="9"/>
      <c r="K191" s="9"/>
      <c r="L191" s="9"/>
      <c r="M191" s="9"/>
    </row>
    <row r="192" spans="1:51" ht="23.1" customHeight="1" x14ac:dyDescent="0.3">
      <c r="A192" s="7"/>
      <c r="B192" s="7"/>
      <c r="C192" s="14"/>
      <c r="D192" s="9"/>
      <c r="E192" s="9"/>
      <c r="F192" s="9"/>
      <c r="G192" s="9"/>
      <c r="H192" s="9"/>
      <c r="I192" s="9"/>
      <c r="J192" s="9"/>
      <c r="K192" s="9"/>
      <c r="L192" s="9"/>
      <c r="M192" s="9"/>
    </row>
    <row r="193" spans="1:51" ht="23.1" customHeight="1" x14ac:dyDescent="0.3">
      <c r="A193" s="7"/>
      <c r="B193" s="7"/>
      <c r="C193" s="14"/>
      <c r="D193" s="9"/>
      <c r="E193" s="9"/>
      <c r="F193" s="9"/>
      <c r="G193" s="9"/>
      <c r="H193" s="9"/>
      <c r="I193" s="9"/>
      <c r="J193" s="9"/>
      <c r="K193" s="9"/>
      <c r="L193" s="9"/>
      <c r="M193" s="9"/>
    </row>
    <row r="194" spans="1:51" ht="23.1" customHeight="1" x14ac:dyDescent="0.3">
      <c r="A194" s="7"/>
      <c r="B194" s="7"/>
      <c r="C194" s="14"/>
      <c r="D194" s="9"/>
      <c r="E194" s="9"/>
      <c r="F194" s="9"/>
      <c r="G194" s="9"/>
      <c r="H194" s="9"/>
      <c r="I194" s="9"/>
      <c r="J194" s="9"/>
      <c r="K194" s="9"/>
      <c r="L194" s="9"/>
      <c r="M194" s="9"/>
    </row>
    <row r="195" spans="1:51" ht="23.1" customHeight="1" x14ac:dyDescent="0.3">
      <c r="A195" s="7"/>
      <c r="B195" s="7"/>
      <c r="C195" s="14"/>
      <c r="D195" s="9"/>
      <c r="E195" s="9"/>
      <c r="F195" s="9"/>
      <c r="G195" s="9"/>
      <c r="H195" s="9"/>
      <c r="I195" s="9"/>
      <c r="J195" s="9"/>
      <c r="K195" s="9"/>
      <c r="L195" s="9"/>
      <c r="M195" s="9"/>
    </row>
    <row r="196" spans="1:51" ht="23.1" customHeight="1" x14ac:dyDescent="0.3">
      <c r="A196" s="10" t="s">
        <v>51</v>
      </c>
      <c r="B196" s="11"/>
      <c r="C196" s="12"/>
      <c r="D196" s="13"/>
      <c r="E196" s="13"/>
      <c r="F196" s="13">
        <f>ROUNDDOWN(SUMIF(Q182:Q195, "1", F182:F195), 0)</f>
        <v>0</v>
      </c>
      <c r="G196" s="13"/>
      <c r="H196" s="13">
        <f>ROUNDDOWN(SUMIF(Q182:Q195, "1", H182:H195), 0)</f>
        <v>0</v>
      </c>
      <c r="I196" s="13"/>
      <c r="J196" s="13">
        <f>ROUNDDOWN(SUMIF(Q182:Q195, "1", J182:J195), 0)</f>
        <v>0</v>
      </c>
      <c r="K196" s="13"/>
      <c r="L196" s="13">
        <f>F196+H196+J196</f>
        <v>0</v>
      </c>
      <c r="M196" s="13"/>
      <c r="R196">
        <f t="shared" ref="R196:AY196" si="128">ROUNDDOWN(SUM(R182:R183), 0)</f>
        <v>0</v>
      </c>
      <c r="S196">
        <f t="shared" si="128"/>
        <v>0</v>
      </c>
      <c r="T196">
        <f t="shared" si="128"/>
        <v>0</v>
      </c>
      <c r="U196">
        <f t="shared" si="128"/>
        <v>0</v>
      </c>
      <c r="V196">
        <f t="shared" si="128"/>
        <v>0</v>
      </c>
      <c r="W196">
        <f t="shared" si="128"/>
        <v>0</v>
      </c>
      <c r="X196">
        <f t="shared" si="128"/>
        <v>0</v>
      </c>
      <c r="Y196">
        <f t="shared" si="128"/>
        <v>0</v>
      </c>
      <c r="Z196">
        <f t="shared" si="128"/>
        <v>0</v>
      </c>
      <c r="AA196">
        <f t="shared" si="128"/>
        <v>0</v>
      </c>
      <c r="AB196">
        <f t="shared" si="128"/>
        <v>0</v>
      </c>
      <c r="AC196">
        <f t="shared" si="128"/>
        <v>0</v>
      </c>
      <c r="AD196">
        <f t="shared" si="128"/>
        <v>0</v>
      </c>
      <c r="AE196">
        <f t="shared" si="128"/>
        <v>0</v>
      </c>
      <c r="AF196">
        <f t="shared" si="128"/>
        <v>0</v>
      </c>
      <c r="AG196">
        <f t="shared" si="128"/>
        <v>0</v>
      </c>
      <c r="AH196">
        <f t="shared" si="128"/>
        <v>0</v>
      </c>
      <c r="AI196">
        <f t="shared" si="128"/>
        <v>0</v>
      </c>
      <c r="AJ196">
        <f t="shared" si="128"/>
        <v>0</v>
      </c>
      <c r="AK196">
        <f t="shared" si="128"/>
        <v>0</v>
      </c>
      <c r="AL196">
        <f t="shared" si="128"/>
        <v>0</v>
      </c>
      <c r="AM196">
        <f t="shared" si="128"/>
        <v>0</v>
      </c>
      <c r="AN196">
        <f t="shared" si="128"/>
        <v>0</v>
      </c>
      <c r="AO196">
        <f t="shared" si="128"/>
        <v>0</v>
      </c>
      <c r="AP196">
        <f t="shared" si="128"/>
        <v>0</v>
      </c>
      <c r="AQ196">
        <f t="shared" si="128"/>
        <v>0</v>
      </c>
      <c r="AR196">
        <f t="shared" si="128"/>
        <v>0</v>
      </c>
      <c r="AS196">
        <f t="shared" si="128"/>
        <v>0</v>
      </c>
      <c r="AT196">
        <f t="shared" si="128"/>
        <v>0</v>
      </c>
      <c r="AU196">
        <f t="shared" si="128"/>
        <v>0</v>
      </c>
      <c r="AV196">
        <f t="shared" si="128"/>
        <v>0</v>
      </c>
      <c r="AW196">
        <f t="shared" si="128"/>
        <v>0</v>
      </c>
      <c r="AX196">
        <f t="shared" si="128"/>
        <v>0</v>
      </c>
      <c r="AY196">
        <f t="shared" si="128"/>
        <v>0</v>
      </c>
    </row>
    <row r="197" spans="1:51" ht="23.1" customHeight="1" x14ac:dyDescent="0.3">
      <c r="A197" s="53" t="s">
        <v>219</v>
      </c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</row>
    <row r="198" spans="1:51" ht="23.1" customHeight="1" x14ac:dyDescent="0.3">
      <c r="A198" s="6" t="s">
        <v>30</v>
      </c>
      <c r="B198" s="6" t="s">
        <v>31</v>
      </c>
      <c r="C198" s="8" t="s">
        <v>7</v>
      </c>
      <c r="D198" s="9">
        <v>28</v>
      </c>
      <c r="E198" s="9"/>
      <c r="F198" s="9"/>
      <c r="G198" s="9"/>
      <c r="H198" s="9"/>
      <c r="I198" s="9"/>
      <c r="J198" s="9"/>
      <c r="K198" s="9"/>
      <c r="L198" s="9"/>
      <c r="M198" s="15"/>
      <c r="O198" t="str">
        <f>"03"</f>
        <v>03</v>
      </c>
      <c r="P198" s="1" t="s">
        <v>48</v>
      </c>
      <c r="Q198">
        <v>1</v>
      </c>
      <c r="R198">
        <f>IF(P198="기계경비", J198, 0)</f>
        <v>0</v>
      </c>
      <c r="S198">
        <f>IF(P198="운반비", L198, 0)</f>
        <v>0</v>
      </c>
      <c r="T198">
        <f>IF(P198="작업부산물", F198, 0)</f>
        <v>0</v>
      </c>
      <c r="U198">
        <f>IF(P198="관급", F198, 0)</f>
        <v>0</v>
      </c>
      <c r="V198">
        <f>IF(P198="외주비", J198, 0)</f>
        <v>0</v>
      </c>
      <c r="W198">
        <f>IF(P198="장비비", J198, 0)</f>
        <v>0</v>
      </c>
      <c r="X198">
        <f>IF(P198="폐기물처리비", L198, 0)</f>
        <v>0</v>
      </c>
      <c r="Y198">
        <f>IF(P198="가설비", J198, 0)</f>
        <v>0</v>
      </c>
      <c r="Z198">
        <f>IF(P198="잡비제외분", F198, 0)</f>
        <v>0</v>
      </c>
      <c r="AA198">
        <f>IF(P198="사급자재대", L198, 0)</f>
        <v>0</v>
      </c>
      <c r="AB198">
        <f>IF(P198="관급자재대", L198, 0)</f>
        <v>0</v>
      </c>
      <c r="AC198">
        <f>IF(P198="사용자항목1", L198, 0)</f>
        <v>0</v>
      </c>
      <c r="AD198">
        <f>IF(P198="사용자항목2", L198, 0)</f>
        <v>0</v>
      </c>
      <c r="AE198">
        <f>IF(P198="안전관리비", L198, 0)</f>
        <v>0</v>
      </c>
      <c r="AF198">
        <f>IF(P198="품질관리비", L198, 0)</f>
        <v>0</v>
      </c>
      <c r="AG198">
        <f>IF(P198="작업부산물(철거해체)", L198, 0)</f>
        <v>0</v>
      </c>
      <c r="AH198">
        <f>IF(P198="사용자항목6", L198, 0)</f>
        <v>0</v>
      </c>
      <c r="AI198">
        <f>IF(P198="사용자항목7", L198, 0)</f>
        <v>0</v>
      </c>
      <c r="AJ198">
        <f>IF(P198="사용자항목8", L198, 0)</f>
        <v>0</v>
      </c>
      <c r="AK198">
        <f>IF(P198="사용자항목9", L198, 0)</f>
        <v>0</v>
      </c>
      <c r="AL198">
        <f>IF(P198="사용자항목10", L198, 0)</f>
        <v>0</v>
      </c>
      <c r="AM198">
        <f>IF(P198="사용자항목11", L198, 0)</f>
        <v>0</v>
      </c>
      <c r="AN198">
        <f>IF(P198="사용자항목12", L198, 0)</f>
        <v>0</v>
      </c>
      <c r="AO198">
        <f>IF(P198="사용자항목13", L198, 0)</f>
        <v>0</v>
      </c>
      <c r="AP198">
        <f>IF(P198="사용자항목14", L198, 0)</f>
        <v>0</v>
      </c>
      <c r="AQ198">
        <f>IF(P198="사용자항목15", L198, 0)</f>
        <v>0</v>
      </c>
      <c r="AR198">
        <f>IF(P198="사용자항목16", L198, 0)</f>
        <v>0</v>
      </c>
      <c r="AS198">
        <f>IF(P198="사용자항목17", L198, 0)</f>
        <v>0</v>
      </c>
      <c r="AT198">
        <f>IF(P198="사용자항목18", L198, 0)</f>
        <v>0</v>
      </c>
      <c r="AU198">
        <f>IF(P198="사용자항목19", L198, 0)</f>
        <v>0</v>
      </c>
    </row>
    <row r="199" spans="1:51" ht="23.1" customHeight="1" x14ac:dyDescent="0.3">
      <c r="A199" s="7"/>
      <c r="B199" s="7"/>
      <c r="C199" s="14"/>
      <c r="D199" s="9"/>
      <c r="E199" s="9"/>
      <c r="F199" s="9"/>
      <c r="G199" s="9"/>
      <c r="H199" s="9"/>
      <c r="I199" s="9"/>
      <c r="J199" s="9"/>
      <c r="K199" s="9"/>
      <c r="L199" s="9"/>
      <c r="M199" s="9"/>
    </row>
    <row r="200" spans="1:51" ht="23.1" customHeight="1" x14ac:dyDescent="0.3">
      <c r="A200" s="7"/>
      <c r="B200" s="7"/>
      <c r="C200" s="14"/>
      <c r="D200" s="9"/>
      <c r="E200" s="9"/>
      <c r="F200" s="9"/>
      <c r="G200" s="9"/>
      <c r="H200" s="9"/>
      <c r="I200" s="9"/>
      <c r="J200" s="9"/>
      <c r="K200" s="9"/>
      <c r="L200" s="9"/>
      <c r="M200" s="9"/>
    </row>
    <row r="201" spans="1:51" ht="23.1" customHeight="1" x14ac:dyDescent="0.3">
      <c r="A201" s="7"/>
      <c r="B201" s="7"/>
      <c r="C201" s="14"/>
      <c r="D201" s="9"/>
      <c r="E201" s="9"/>
      <c r="F201" s="9"/>
      <c r="G201" s="9"/>
      <c r="H201" s="9"/>
      <c r="I201" s="9"/>
      <c r="J201" s="9"/>
      <c r="K201" s="9"/>
      <c r="L201" s="9"/>
      <c r="M201" s="9"/>
    </row>
    <row r="202" spans="1:51" ht="23.1" customHeight="1" x14ac:dyDescent="0.3">
      <c r="A202" s="7"/>
      <c r="B202" s="7"/>
      <c r="C202" s="14"/>
      <c r="D202" s="9"/>
      <c r="E202" s="9"/>
      <c r="F202" s="9"/>
      <c r="G202" s="9"/>
      <c r="H202" s="9"/>
      <c r="I202" s="9"/>
      <c r="J202" s="9"/>
      <c r="K202" s="9"/>
      <c r="L202" s="9"/>
      <c r="M202" s="9"/>
    </row>
    <row r="203" spans="1:51" ht="23.1" customHeight="1" x14ac:dyDescent="0.3">
      <c r="A203" s="7"/>
      <c r="B203" s="7"/>
      <c r="C203" s="14"/>
      <c r="D203" s="9"/>
      <c r="E203" s="9"/>
      <c r="F203" s="9"/>
      <c r="G203" s="9"/>
      <c r="H203" s="9"/>
      <c r="I203" s="9"/>
      <c r="J203" s="9"/>
      <c r="K203" s="9"/>
      <c r="L203" s="9"/>
      <c r="M203" s="9"/>
    </row>
    <row r="204" spans="1:51" ht="23.1" customHeight="1" x14ac:dyDescent="0.3">
      <c r="A204" s="7"/>
      <c r="B204" s="7"/>
      <c r="C204" s="14"/>
      <c r="D204" s="9"/>
      <c r="E204" s="9"/>
      <c r="F204" s="9"/>
      <c r="G204" s="9"/>
      <c r="H204" s="9"/>
      <c r="I204" s="9"/>
      <c r="J204" s="9"/>
      <c r="K204" s="9"/>
      <c r="L204" s="9"/>
      <c r="M204" s="9"/>
    </row>
    <row r="205" spans="1:51" ht="23.1" customHeight="1" x14ac:dyDescent="0.3">
      <c r="A205" s="7"/>
      <c r="B205" s="7"/>
      <c r="C205" s="14"/>
      <c r="D205" s="9"/>
      <c r="E205" s="9"/>
      <c r="F205" s="9"/>
      <c r="G205" s="9"/>
      <c r="H205" s="9"/>
      <c r="I205" s="9"/>
      <c r="J205" s="9"/>
      <c r="K205" s="9"/>
      <c r="L205" s="9"/>
      <c r="M205" s="9"/>
    </row>
    <row r="206" spans="1:51" ht="23.1" customHeight="1" x14ac:dyDescent="0.3">
      <c r="A206" s="7"/>
      <c r="B206" s="7"/>
      <c r="C206" s="14"/>
      <c r="D206" s="9"/>
      <c r="E206" s="9"/>
      <c r="F206" s="9"/>
      <c r="G206" s="9"/>
      <c r="H206" s="9"/>
      <c r="I206" s="9"/>
      <c r="J206" s="9"/>
      <c r="K206" s="9"/>
      <c r="L206" s="9"/>
      <c r="M206" s="9"/>
    </row>
    <row r="207" spans="1:51" ht="23.1" customHeight="1" x14ac:dyDescent="0.3">
      <c r="A207" s="7"/>
      <c r="B207" s="7"/>
      <c r="C207" s="14"/>
      <c r="D207" s="9"/>
      <c r="E207" s="9"/>
      <c r="F207" s="9"/>
      <c r="G207" s="9"/>
      <c r="H207" s="9"/>
      <c r="I207" s="9"/>
      <c r="J207" s="9"/>
      <c r="K207" s="9"/>
      <c r="L207" s="9"/>
      <c r="M207" s="9"/>
    </row>
    <row r="208" spans="1:51" ht="23.1" customHeight="1" x14ac:dyDescent="0.3">
      <c r="A208" s="7"/>
      <c r="B208" s="7"/>
      <c r="C208" s="14"/>
      <c r="D208" s="9"/>
      <c r="E208" s="9"/>
      <c r="F208" s="9"/>
      <c r="G208" s="9"/>
      <c r="H208" s="9"/>
      <c r="I208" s="9"/>
      <c r="J208" s="9"/>
      <c r="K208" s="9"/>
      <c r="L208" s="9"/>
      <c r="M208" s="9"/>
    </row>
    <row r="209" spans="1:51" ht="23.1" customHeight="1" x14ac:dyDescent="0.3">
      <c r="A209" s="7"/>
      <c r="B209" s="7"/>
      <c r="C209" s="14"/>
      <c r="D209" s="9"/>
      <c r="E209" s="9"/>
      <c r="F209" s="9"/>
      <c r="G209" s="9"/>
      <c r="H209" s="9"/>
      <c r="I209" s="9"/>
      <c r="J209" s="9"/>
      <c r="K209" s="9"/>
      <c r="L209" s="9"/>
      <c r="M209" s="9"/>
    </row>
    <row r="210" spans="1:51" ht="23.1" customHeight="1" x14ac:dyDescent="0.3">
      <c r="A210" s="7"/>
      <c r="B210" s="7"/>
      <c r="C210" s="14"/>
      <c r="D210" s="9"/>
      <c r="E210" s="9"/>
      <c r="F210" s="9"/>
      <c r="G210" s="9"/>
      <c r="H210" s="9"/>
      <c r="I210" s="9"/>
      <c r="J210" s="9"/>
      <c r="K210" s="9"/>
      <c r="L210" s="9"/>
      <c r="M210" s="9"/>
    </row>
    <row r="211" spans="1:51" ht="23.1" customHeight="1" x14ac:dyDescent="0.3">
      <c r="A211" s="7"/>
      <c r="B211" s="7"/>
      <c r="C211" s="14"/>
      <c r="D211" s="9"/>
      <c r="E211" s="9"/>
      <c r="F211" s="9"/>
      <c r="G211" s="9"/>
      <c r="H211" s="9"/>
      <c r="I211" s="9"/>
      <c r="J211" s="9"/>
      <c r="K211" s="9"/>
      <c r="L211" s="9"/>
      <c r="M211" s="9"/>
    </row>
    <row r="212" spans="1:51" ht="23.1" customHeight="1" x14ac:dyDescent="0.3">
      <c r="A212" s="10" t="s">
        <v>51</v>
      </c>
      <c r="B212" s="11"/>
      <c r="C212" s="12"/>
      <c r="D212" s="13"/>
      <c r="E212" s="13"/>
      <c r="F212" s="13">
        <f>ROUNDDOWN(SUMIF(Q198:Q211, "1", F198:F211), 0)</f>
        <v>0</v>
      </c>
      <c r="G212" s="13"/>
      <c r="H212" s="13">
        <f>ROUNDDOWN(SUMIF(Q198:Q211, "1", H198:H211), 0)</f>
        <v>0</v>
      </c>
      <c r="I212" s="13"/>
      <c r="J212" s="13">
        <f>ROUNDDOWN(SUMIF(Q198:Q211, "1", J198:J211), 0)</f>
        <v>0</v>
      </c>
      <c r="K212" s="13"/>
      <c r="L212" s="13">
        <f>F212+H212+J212</f>
        <v>0</v>
      </c>
      <c r="M212" s="13"/>
      <c r="R212">
        <f t="shared" ref="R212:AY212" si="129">ROUNDDOWN(SUM(R198:R198), 0)</f>
        <v>0</v>
      </c>
      <c r="S212">
        <f t="shared" si="129"/>
        <v>0</v>
      </c>
      <c r="T212">
        <f t="shared" si="129"/>
        <v>0</v>
      </c>
      <c r="U212">
        <f t="shared" si="129"/>
        <v>0</v>
      </c>
      <c r="V212">
        <f t="shared" si="129"/>
        <v>0</v>
      </c>
      <c r="W212">
        <f t="shared" si="129"/>
        <v>0</v>
      </c>
      <c r="X212">
        <f t="shared" si="129"/>
        <v>0</v>
      </c>
      <c r="Y212">
        <f t="shared" si="129"/>
        <v>0</v>
      </c>
      <c r="Z212">
        <f t="shared" si="129"/>
        <v>0</v>
      </c>
      <c r="AA212">
        <f t="shared" si="129"/>
        <v>0</v>
      </c>
      <c r="AB212">
        <f t="shared" si="129"/>
        <v>0</v>
      </c>
      <c r="AC212">
        <f t="shared" si="129"/>
        <v>0</v>
      </c>
      <c r="AD212">
        <f t="shared" si="129"/>
        <v>0</v>
      </c>
      <c r="AE212">
        <f t="shared" si="129"/>
        <v>0</v>
      </c>
      <c r="AF212">
        <f t="shared" si="129"/>
        <v>0</v>
      </c>
      <c r="AG212">
        <f t="shared" si="129"/>
        <v>0</v>
      </c>
      <c r="AH212">
        <f t="shared" si="129"/>
        <v>0</v>
      </c>
      <c r="AI212">
        <f t="shared" si="129"/>
        <v>0</v>
      </c>
      <c r="AJ212">
        <f t="shared" si="129"/>
        <v>0</v>
      </c>
      <c r="AK212">
        <f t="shared" si="129"/>
        <v>0</v>
      </c>
      <c r="AL212">
        <f t="shared" si="129"/>
        <v>0</v>
      </c>
      <c r="AM212">
        <f t="shared" si="129"/>
        <v>0</v>
      </c>
      <c r="AN212">
        <f t="shared" si="129"/>
        <v>0</v>
      </c>
      <c r="AO212">
        <f t="shared" si="129"/>
        <v>0</v>
      </c>
      <c r="AP212">
        <f t="shared" si="129"/>
        <v>0</v>
      </c>
      <c r="AQ212">
        <f t="shared" si="129"/>
        <v>0</v>
      </c>
      <c r="AR212">
        <f t="shared" si="129"/>
        <v>0</v>
      </c>
      <c r="AS212">
        <f t="shared" si="129"/>
        <v>0</v>
      </c>
      <c r="AT212">
        <f t="shared" si="129"/>
        <v>0</v>
      </c>
      <c r="AU212">
        <f t="shared" si="129"/>
        <v>0</v>
      </c>
      <c r="AV212">
        <f t="shared" si="129"/>
        <v>0</v>
      </c>
      <c r="AW212">
        <f t="shared" si="129"/>
        <v>0</v>
      </c>
      <c r="AX212">
        <f t="shared" si="129"/>
        <v>0</v>
      </c>
      <c r="AY212">
        <f t="shared" si="129"/>
        <v>0</v>
      </c>
    </row>
    <row r="213" spans="1:51" ht="23.1" customHeight="1" x14ac:dyDescent="0.3">
      <c r="A213" s="53" t="s">
        <v>220</v>
      </c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</row>
    <row r="214" spans="1:51" ht="23.1" customHeight="1" x14ac:dyDescent="0.3">
      <c r="A214" s="6" t="s">
        <v>5</v>
      </c>
      <c r="B214" s="6" t="s">
        <v>6</v>
      </c>
      <c r="C214" s="8" t="s">
        <v>7</v>
      </c>
      <c r="D214" s="9">
        <v>3</v>
      </c>
      <c r="E214" s="9"/>
      <c r="F214" s="9"/>
      <c r="G214" s="9"/>
      <c r="H214" s="9"/>
      <c r="I214" s="9"/>
      <c r="J214" s="9"/>
      <c r="K214" s="9"/>
      <c r="L214" s="9"/>
      <c r="M214" s="15"/>
    </row>
    <row r="215" spans="1:51" ht="23.1" customHeight="1" x14ac:dyDescent="0.3">
      <c r="A215" s="6" t="s">
        <v>5</v>
      </c>
      <c r="B215" s="6" t="s">
        <v>8</v>
      </c>
      <c r="C215" s="8" t="s">
        <v>9</v>
      </c>
      <c r="D215" s="9">
        <v>30</v>
      </c>
      <c r="E215" s="9"/>
      <c r="F215" s="9"/>
      <c r="G215" s="9"/>
      <c r="H215" s="9"/>
      <c r="I215" s="9"/>
      <c r="J215" s="9"/>
      <c r="K215" s="9"/>
      <c r="L215" s="9"/>
      <c r="M215" s="15"/>
    </row>
    <row r="216" spans="1:51" ht="23.1" customHeight="1" x14ac:dyDescent="0.3">
      <c r="A216" s="7"/>
      <c r="B216" s="7"/>
      <c r="C216" s="14"/>
      <c r="D216" s="9"/>
      <c r="E216" s="9"/>
      <c r="F216" s="9"/>
      <c r="G216" s="9"/>
      <c r="H216" s="9"/>
      <c r="I216" s="9"/>
      <c r="J216" s="9"/>
      <c r="K216" s="9"/>
      <c r="L216" s="9"/>
      <c r="M216" s="9"/>
    </row>
    <row r="217" spans="1:51" ht="23.1" customHeight="1" x14ac:dyDescent="0.3">
      <c r="A217" s="7"/>
      <c r="B217" s="7"/>
      <c r="C217" s="14"/>
      <c r="D217" s="9"/>
      <c r="E217" s="9"/>
      <c r="F217" s="9"/>
      <c r="G217" s="9"/>
      <c r="H217" s="9"/>
      <c r="I217" s="9"/>
      <c r="J217" s="9"/>
      <c r="K217" s="9"/>
      <c r="L217" s="9"/>
      <c r="M217" s="9"/>
    </row>
    <row r="218" spans="1:51" ht="23.1" customHeight="1" x14ac:dyDescent="0.3">
      <c r="A218" s="7"/>
      <c r="B218" s="7"/>
      <c r="C218" s="14"/>
      <c r="D218" s="9"/>
      <c r="E218" s="9"/>
      <c r="F218" s="9"/>
      <c r="G218" s="9"/>
      <c r="H218" s="9"/>
      <c r="I218" s="9"/>
      <c r="J218" s="9"/>
      <c r="K218" s="9"/>
      <c r="L218" s="9"/>
      <c r="M218" s="9"/>
    </row>
    <row r="219" spans="1:51" ht="23.1" customHeight="1" x14ac:dyDescent="0.3">
      <c r="A219" s="7"/>
      <c r="B219" s="7"/>
      <c r="C219" s="14"/>
      <c r="D219" s="9"/>
      <c r="E219" s="9"/>
      <c r="F219" s="9"/>
      <c r="G219" s="9"/>
      <c r="H219" s="9"/>
      <c r="I219" s="9"/>
      <c r="J219" s="9"/>
      <c r="K219" s="9"/>
      <c r="L219" s="9"/>
      <c r="M219" s="9"/>
    </row>
    <row r="220" spans="1:51" ht="23.1" customHeight="1" x14ac:dyDescent="0.3">
      <c r="A220" s="7"/>
      <c r="B220" s="7"/>
      <c r="C220" s="14"/>
      <c r="D220" s="9"/>
      <c r="E220" s="9"/>
      <c r="F220" s="9"/>
      <c r="G220" s="9"/>
      <c r="H220" s="9"/>
      <c r="I220" s="9"/>
      <c r="J220" s="9"/>
      <c r="K220" s="9"/>
      <c r="L220" s="9"/>
      <c r="M220" s="9"/>
    </row>
    <row r="221" spans="1:51" ht="23.1" customHeight="1" x14ac:dyDescent="0.3">
      <c r="A221" s="7"/>
      <c r="B221" s="7"/>
      <c r="C221" s="14"/>
      <c r="D221" s="9"/>
      <c r="E221" s="9"/>
      <c r="F221" s="9"/>
      <c r="G221" s="9"/>
      <c r="H221" s="9"/>
      <c r="I221" s="9"/>
      <c r="J221" s="9"/>
      <c r="K221" s="9"/>
      <c r="L221" s="9"/>
      <c r="M221" s="9"/>
    </row>
    <row r="222" spans="1:51" ht="23.1" customHeight="1" x14ac:dyDescent="0.3">
      <c r="A222" s="7"/>
      <c r="B222" s="7"/>
      <c r="C222" s="14"/>
      <c r="D222" s="9"/>
      <c r="E222" s="9"/>
      <c r="F222" s="9"/>
      <c r="G222" s="9"/>
      <c r="H222" s="9"/>
      <c r="I222" s="9"/>
      <c r="J222" s="9"/>
      <c r="K222" s="9"/>
      <c r="L222" s="9"/>
      <c r="M222" s="9"/>
    </row>
    <row r="223" spans="1:51" ht="23.1" customHeight="1" x14ac:dyDescent="0.3">
      <c r="A223" s="7"/>
      <c r="B223" s="7"/>
      <c r="C223" s="14"/>
      <c r="D223" s="9"/>
      <c r="E223" s="9"/>
      <c r="F223" s="9"/>
      <c r="G223" s="9"/>
      <c r="H223" s="9"/>
      <c r="I223" s="9"/>
      <c r="J223" s="9"/>
      <c r="K223" s="9"/>
      <c r="L223" s="9"/>
      <c r="M223" s="9"/>
    </row>
    <row r="224" spans="1:51" ht="23.1" customHeight="1" x14ac:dyDescent="0.3">
      <c r="A224" s="7"/>
      <c r="B224" s="7"/>
      <c r="C224" s="14"/>
      <c r="D224" s="9"/>
      <c r="E224" s="9"/>
      <c r="F224" s="9"/>
      <c r="G224" s="9"/>
      <c r="H224" s="9"/>
      <c r="I224" s="9"/>
      <c r="J224" s="9"/>
      <c r="K224" s="9"/>
      <c r="L224" s="9"/>
      <c r="M224" s="9"/>
    </row>
    <row r="225" spans="1:51" ht="23.1" customHeight="1" x14ac:dyDescent="0.3">
      <c r="A225" s="7"/>
      <c r="B225" s="7"/>
      <c r="C225" s="14"/>
      <c r="D225" s="9"/>
      <c r="E225" s="9"/>
      <c r="F225" s="9"/>
      <c r="G225" s="9"/>
      <c r="H225" s="9"/>
      <c r="I225" s="9"/>
      <c r="J225" s="9"/>
      <c r="K225" s="9"/>
      <c r="L225" s="9"/>
      <c r="M225" s="9"/>
    </row>
    <row r="226" spans="1:51" ht="23.1" customHeight="1" x14ac:dyDescent="0.3">
      <c r="A226" s="7"/>
      <c r="B226" s="7"/>
      <c r="C226" s="14"/>
      <c r="D226" s="9"/>
      <c r="E226" s="9"/>
      <c r="F226" s="9"/>
      <c r="G226" s="9"/>
      <c r="H226" s="9"/>
      <c r="I226" s="9"/>
      <c r="J226" s="9"/>
      <c r="K226" s="9"/>
      <c r="L226" s="9"/>
      <c r="M226" s="9"/>
    </row>
    <row r="227" spans="1:51" ht="23.1" customHeight="1" x14ac:dyDescent="0.3">
      <c r="A227" s="7"/>
      <c r="B227" s="7"/>
      <c r="C227" s="14"/>
      <c r="D227" s="9"/>
      <c r="E227" s="9"/>
      <c r="F227" s="9"/>
      <c r="G227" s="9"/>
      <c r="H227" s="9"/>
      <c r="I227" s="9"/>
      <c r="J227" s="9"/>
      <c r="K227" s="9"/>
      <c r="L227" s="9"/>
      <c r="M227" s="9"/>
    </row>
    <row r="228" spans="1:51" ht="23.1" customHeight="1" x14ac:dyDescent="0.3">
      <c r="A228" s="10" t="s">
        <v>51</v>
      </c>
      <c r="B228" s="11"/>
      <c r="C228" s="12"/>
      <c r="D228" s="13"/>
      <c r="E228" s="13"/>
      <c r="F228" s="13">
        <f>ROUNDDOWN(SUMIF(Q214:Q227, "1", F214:F227), 0)</f>
        <v>0</v>
      </c>
      <c r="G228" s="13"/>
      <c r="H228" s="13">
        <f>ROUNDDOWN(SUMIF(Q214:Q227, "1", H214:H227), 0)</f>
        <v>0</v>
      </c>
      <c r="I228" s="13"/>
      <c r="J228" s="13">
        <f>ROUNDDOWN(SUMIF(Q214:Q227, "1", J214:J227), 0)</f>
        <v>0</v>
      </c>
      <c r="K228" s="13"/>
      <c r="L228" s="13">
        <f>F228+H228+J228</f>
        <v>0</v>
      </c>
      <c r="M228" s="13"/>
      <c r="R228">
        <f t="shared" ref="R228:AY228" si="130">ROUNDDOWN(SUM(R214:R215), 0)</f>
        <v>0</v>
      </c>
      <c r="S228">
        <f t="shared" si="130"/>
        <v>0</v>
      </c>
      <c r="T228">
        <f t="shared" si="130"/>
        <v>0</v>
      </c>
      <c r="U228">
        <f t="shared" si="130"/>
        <v>0</v>
      </c>
      <c r="V228">
        <f t="shared" si="130"/>
        <v>0</v>
      </c>
      <c r="W228">
        <f t="shared" si="130"/>
        <v>0</v>
      </c>
      <c r="X228">
        <f t="shared" si="130"/>
        <v>0</v>
      </c>
      <c r="Y228">
        <f t="shared" si="130"/>
        <v>0</v>
      </c>
      <c r="Z228">
        <f t="shared" si="130"/>
        <v>0</v>
      </c>
      <c r="AA228">
        <f t="shared" si="130"/>
        <v>0</v>
      </c>
      <c r="AB228">
        <f t="shared" si="130"/>
        <v>0</v>
      </c>
      <c r="AC228">
        <f t="shared" si="130"/>
        <v>0</v>
      </c>
      <c r="AD228">
        <f t="shared" si="130"/>
        <v>0</v>
      </c>
      <c r="AE228">
        <f t="shared" si="130"/>
        <v>0</v>
      </c>
      <c r="AF228">
        <f t="shared" si="130"/>
        <v>0</v>
      </c>
      <c r="AG228">
        <f t="shared" si="130"/>
        <v>0</v>
      </c>
      <c r="AH228">
        <f t="shared" si="130"/>
        <v>0</v>
      </c>
      <c r="AI228">
        <f t="shared" si="130"/>
        <v>0</v>
      </c>
      <c r="AJ228">
        <f t="shared" si="130"/>
        <v>0</v>
      </c>
      <c r="AK228">
        <f t="shared" si="130"/>
        <v>0</v>
      </c>
      <c r="AL228">
        <f t="shared" si="130"/>
        <v>0</v>
      </c>
      <c r="AM228">
        <f t="shared" si="130"/>
        <v>0</v>
      </c>
      <c r="AN228">
        <f t="shared" si="130"/>
        <v>0</v>
      </c>
      <c r="AO228">
        <f t="shared" si="130"/>
        <v>0</v>
      </c>
      <c r="AP228">
        <f t="shared" si="130"/>
        <v>0</v>
      </c>
      <c r="AQ228">
        <f t="shared" si="130"/>
        <v>0</v>
      </c>
      <c r="AR228">
        <f t="shared" si="130"/>
        <v>0</v>
      </c>
      <c r="AS228">
        <f t="shared" si="130"/>
        <v>0</v>
      </c>
      <c r="AT228">
        <f t="shared" si="130"/>
        <v>0</v>
      </c>
      <c r="AU228">
        <f t="shared" si="130"/>
        <v>0</v>
      </c>
      <c r="AV228">
        <f t="shared" si="130"/>
        <v>0</v>
      </c>
      <c r="AW228">
        <f t="shared" si="130"/>
        <v>0</v>
      </c>
      <c r="AX228">
        <f t="shared" si="130"/>
        <v>0</v>
      </c>
      <c r="AY228">
        <f t="shared" si="130"/>
        <v>0</v>
      </c>
    </row>
    <row r="229" spans="1:51" ht="23.1" customHeight="1" x14ac:dyDescent="0.3">
      <c r="A229" s="53" t="s">
        <v>221</v>
      </c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</row>
    <row r="230" spans="1:51" ht="23.1" customHeight="1" x14ac:dyDescent="0.3">
      <c r="A230" s="6" t="s">
        <v>222</v>
      </c>
      <c r="B230" s="6" t="s">
        <v>56</v>
      </c>
      <c r="C230" s="8" t="s">
        <v>25</v>
      </c>
      <c r="D230" s="9">
        <v>13</v>
      </c>
      <c r="E230" s="9"/>
      <c r="F230" s="9"/>
      <c r="G230" s="9"/>
      <c r="H230" s="9"/>
      <c r="I230" s="9"/>
      <c r="J230" s="9"/>
      <c r="K230" s="9"/>
      <c r="L230" s="9"/>
      <c r="M230" s="15"/>
      <c r="P230" s="1"/>
      <c r="AY230" s="1"/>
    </row>
    <row r="231" spans="1:51" ht="23.1" customHeight="1" x14ac:dyDescent="0.3">
      <c r="A231" s="7"/>
      <c r="B231" s="7"/>
      <c r="C231" s="14"/>
      <c r="D231" s="9"/>
      <c r="E231" s="9"/>
      <c r="F231" s="9"/>
      <c r="G231" s="9"/>
      <c r="H231" s="9"/>
      <c r="I231" s="9"/>
      <c r="J231" s="9"/>
      <c r="K231" s="9"/>
      <c r="L231" s="9"/>
      <c r="M231" s="9"/>
    </row>
    <row r="232" spans="1:51" ht="23.1" customHeight="1" x14ac:dyDescent="0.3">
      <c r="A232" s="7"/>
      <c r="B232" s="7"/>
      <c r="C232" s="14"/>
      <c r="D232" s="9"/>
      <c r="E232" s="9"/>
      <c r="F232" s="9"/>
      <c r="G232" s="9"/>
      <c r="H232" s="9"/>
      <c r="I232" s="9"/>
      <c r="J232" s="9"/>
      <c r="K232" s="9"/>
      <c r="L232" s="9"/>
      <c r="M232" s="9"/>
    </row>
    <row r="233" spans="1:51" ht="23.1" customHeight="1" x14ac:dyDescent="0.3">
      <c r="A233" s="7"/>
      <c r="B233" s="7"/>
      <c r="C233" s="14"/>
      <c r="D233" s="9"/>
      <c r="E233" s="9"/>
      <c r="F233" s="9"/>
      <c r="G233" s="9"/>
      <c r="H233" s="9"/>
      <c r="I233" s="9"/>
      <c r="J233" s="9"/>
      <c r="K233" s="9"/>
      <c r="L233" s="9"/>
      <c r="M233" s="9"/>
    </row>
    <row r="234" spans="1:51" ht="23.1" customHeight="1" x14ac:dyDescent="0.3">
      <c r="A234" s="7"/>
      <c r="B234" s="7"/>
      <c r="C234" s="14"/>
      <c r="D234" s="9"/>
      <c r="E234" s="9"/>
      <c r="F234" s="9"/>
      <c r="G234" s="9"/>
      <c r="H234" s="9"/>
      <c r="I234" s="9"/>
      <c r="J234" s="9"/>
      <c r="K234" s="9"/>
      <c r="L234" s="9"/>
      <c r="M234" s="9"/>
    </row>
    <row r="235" spans="1:51" ht="23.1" customHeight="1" x14ac:dyDescent="0.3">
      <c r="A235" s="7"/>
      <c r="B235" s="7"/>
      <c r="C235" s="14"/>
      <c r="D235" s="9"/>
      <c r="E235" s="9"/>
      <c r="F235" s="9"/>
      <c r="G235" s="9"/>
      <c r="H235" s="9"/>
      <c r="I235" s="9"/>
      <c r="J235" s="9"/>
      <c r="K235" s="9"/>
      <c r="L235" s="9"/>
      <c r="M235" s="9"/>
    </row>
    <row r="236" spans="1:51" ht="23.1" customHeight="1" x14ac:dyDescent="0.3">
      <c r="A236" s="7"/>
      <c r="B236" s="7"/>
      <c r="C236" s="14"/>
      <c r="D236" s="9"/>
      <c r="E236" s="9"/>
      <c r="F236" s="9"/>
      <c r="G236" s="9"/>
      <c r="H236" s="9"/>
      <c r="I236" s="9"/>
      <c r="J236" s="9"/>
      <c r="K236" s="9"/>
      <c r="L236" s="9"/>
      <c r="M236" s="9"/>
    </row>
    <row r="237" spans="1:51" ht="23.1" customHeight="1" x14ac:dyDescent="0.3">
      <c r="A237" s="7"/>
      <c r="B237" s="7"/>
      <c r="C237" s="14"/>
      <c r="D237" s="9"/>
      <c r="E237" s="9"/>
      <c r="F237" s="9"/>
      <c r="G237" s="9"/>
      <c r="H237" s="9"/>
      <c r="I237" s="9"/>
      <c r="J237" s="9"/>
      <c r="K237" s="9"/>
      <c r="L237" s="9"/>
      <c r="M237" s="9"/>
    </row>
    <row r="238" spans="1:51" ht="23.1" customHeight="1" x14ac:dyDescent="0.3">
      <c r="A238" s="7"/>
      <c r="B238" s="7"/>
      <c r="C238" s="14"/>
      <c r="D238" s="9"/>
      <c r="E238" s="9"/>
      <c r="F238" s="9"/>
      <c r="G238" s="9"/>
      <c r="H238" s="9"/>
      <c r="I238" s="9"/>
      <c r="J238" s="9"/>
      <c r="K238" s="9"/>
      <c r="L238" s="9"/>
      <c r="M238" s="9"/>
    </row>
    <row r="239" spans="1:51" ht="23.1" customHeight="1" x14ac:dyDescent="0.3">
      <c r="A239" s="7"/>
      <c r="B239" s="7"/>
      <c r="C239" s="14"/>
      <c r="D239" s="9"/>
      <c r="E239" s="9"/>
      <c r="F239" s="9"/>
      <c r="G239" s="9"/>
      <c r="H239" s="9"/>
      <c r="I239" s="9"/>
      <c r="J239" s="9"/>
      <c r="K239" s="9"/>
      <c r="L239" s="9"/>
      <c r="M239" s="9"/>
    </row>
    <row r="240" spans="1:51" ht="23.1" customHeight="1" x14ac:dyDescent="0.3">
      <c r="A240" s="7"/>
      <c r="B240" s="7"/>
      <c r="C240" s="14"/>
      <c r="D240" s="9"/>
      <c r="E240" s="9"/>
      <c r="F240" s="9"/>
      <c r="G240" s="9"/>
      <c r="H240" s="9"/>
      <c r="I240" s="9"/>
      <c r="J240" s="9"/>
      <c r="K240" s="9"/>
      <c r="L240" s="9"/>
      <c r="M240" s="9"/>
    </row>
    <row r="241" spans="1:51" ht="23.1" customHeight="1" x14ac:dyDescent="0.3">
      <c r="A241" s="7"/>
      <c r="B241" s="7"/>
      <c r="C241" s="14"/>
      <c r="D241" s="9"/>
      <c r="E241" s="9"/>
      <c r="F241" s="9"/>
      <c r="G241" s="9"/>
      <c r="H241" s="9"/>
      <c r="I241" s="9"/>
      <c r="J241" s="9"/>
      <c r="K241" s="9"/>
      <c r="L241" s="9"/>
      <c r="M241" s="9"/>
    </row>
    <row r="242" spans="1:51" ht="23.1" customHeight="1" x14ac:dyDescent="0.3">
      <c r="A242" s="7"/>
      <c r="B242" s="7"/>
      <c r="C242" s="14"/>
      <c r="D242" s="9"/>
      <c r="E242" s="9"/>
      <c r="F242" s="9"/>
      <c r="G242" s="9"/>
      <c r="H242" s="9"/>
      <c r="I242" s="9"/>
      <c r="J242" s="9"/>
      <c r="K242" s="9"/>
      <c r="L242" s="9"/>
      <c r="M242" s="9"/>
    </row>
    <row r="243" spans="1:51" ht="23.1" customHeight="1" x14ac:dyDescent="0.3">
      <c r="A243" s="7"/>
      <c r="B243" s="7"/>
      <c r="C243" s="14"/>
      <c r="D243" s="9"/>
      <c r="E243" s="9"/>
      <c r="F243" s="9"/>
      <c r="G243" s="9"/>
      <c r="H243" s="9"/>
      <c r="I243" s="9"/>
      <c r="J243" s="9"/>
      <c r="K243" s="9"/>
      <c r="L243" s="9"/>
      <c r="M243" s="9"/>
    </row>
    <row r="244" spans="1:51" ht="23.1" customHeight="1" x14ac:dyDescent="0.3">
      <c r="A244" s="10" t="s">
        <v>51</v>
      </c>
      <c r="B244" s="11"/>
      <c r="C244" s="12"/>
      <c r="D244" s="13"/>
      <c r="E244" s="13"/>
      <c r="F244" s="13">
        <f>ROUNDDOWN(SUMIF(Q230:Q243, "1", F230:F243), 0)</f>
        <v>0</v>
      </c>
      <c r="G244" s="13"/>
      <c r="H244" s="13">
        <f>ROUNDDOWN(SUMIF(Q230:Q243, "1", H230:H243), 0)</f>
        <v>0</v>
      </c>
      <c r="I244" s="13"/>
      <c r="J244" s="13">
        <f>ROUNDDOWN(SUMIF(Q230:Q243, "1", J230:J243), 0)</f>
        <v>0</v>
      </c>
      <c r="K244" s="13"/>
      <c r="L244" s="13">
        <f>F244+H244+J244</f>
        <v>0</v>
      </c>
      <c r="M244" s="13"/>
      <c r="R244">
        <f t="shared" ref="R244:AY244" si="131">ROUNDDOWN(SUM(R230:R230), 0)</f>
        <v>0</v>
      </c>
      <c r="S244">
        <f t="shared" si="131"/>
        <v>0</v>
      </c>
      <c r="T244">
        <f t="shared" si="131"/>
        <v>0</v>
      </c>
      <c r="U244">
        <f t="shared" si="131"/>
        <v>0</v>
      </c>
      <c r="V244">
        <f t="shared" si="131"/>
        <v>0</v>
      </c>
      <c r="W244">
        <f t="shared" si="131"/>
        <v>0</v>
      </c>
      <c r="X244">
        <f t="shared" si="131"/>
        <v>0</v>
      </c>
      <c r="Y244">
        <f t="shared" si="131"/>
        <v>0</v>
      </c>
      <c r="Z244">
        <f t="shared" si="131"/>
        <v>0</v>
      </c>
      <c r="AA244">
        <f t="shared" si="131"/>
        <v>0</v>
      </c>
      <c r="AB244">
        <f t="shared" si="131"/>
        <v>0</v>
      </c>
      <c r="AC244">
        <f t="shared" si="131"/>
        <v>0</v>
      </c>
      <c r="AD244">
        <f t="shared" si="131"/>
        <v>0</v>
      </c>
      <c r="AE244">
        <f t="shared" si="131"/>
        <v>0</v>
      </c>
      <c r="AF244">
        <f t="shared" si="131"/>
        <v>0</v>
      </c>
      <c r="AG244">
        <f t="shared" si="131"/>
        <v>0</v>
      </c>
      <c r="AH244">
        <f t="shared" si="131"/>
        <v>0</v>
      </c>
      <c r="AI244">
        <f t="shared" si="131"/>
        <v>0</v>
      </c>
      <c r="AJ244">
        <f t="shared" si="131"/>
        <v>0</v>
      </c>
      <c r="AK244">
        <f t="shared" si="131"/>
        <v>0</v>
      </c>
      <c r="AL244">
        <f t="shared" si="131"/>
        <v>0</v>
      </c>
      <c r="AM244">
        <f t="shared" si="131"/>
        <v>0</v>
      </c>
      <c r="AN244">
        <f t="shared" si="131"/>
        <v>0</v>
      </c>
      <c r="AO244">
        <f t="shared" si="131"/>
        <v>0</v>
      </c>
      <c r="AP244">
        <f t="shared" si="131"/>
        <v>0</v>
      </c>
      <c r="AQ244">
        <f t="shared" si="131"/>
        <v>0</v>
      </c>
      <c r="AR244">
        <f t="shared" si="131"/>
        <v>0</v>
      </c>
      <c r="AS244">
        <f t="shared" si="131"/>
        <v>0</v>
      </c>
      <c r="AT244">
        <f t="shared" si="131"/>
        <v>0</v>
      </c>
      <c r="AU244">
        <f t="shared" si="131"/>
        <v>0</v>
      </c>
      <c r="AV244">
        <f t="shared" si="131"/>
        <v>0</v>
      </c>
      <c r="AW244">
        <f t="shared" si="131"/>
        <v>0</v>
      </c>
      <c r="AX244">
        <f t="shared" si="131"/>
        <v>0</v>
      </c>
      <c r="AY244">
        <f t="shared" si="131"/>
        <v>0</v>
      </c>
    </row>
    <row r="245" spans="1:51" ht="23.1" customHeight="1" x14ac:dyDescent="0.3">
      <c r="A245" s="53" t="s">
        <v>223</v>
      </c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</row>
    <row r="246" spans="1:51" ht="23.1" customHeight="1" x14ac:dyDescent="0.3">
      <c r="A246" s="6" t="s">
        <v>20</v>
      </c>
      <c r="B246" s="6" t="s">
        <v>21</v>
      </c>
      <c r="C246" s="8" t="s">
        <v>4</v>
      </c>
      <c r="D246" s="9">
        <v>1</v>
      </c>
      <c r="E246" s="9"/>
      <c r="F246" s="9"/>
      <c r="G246" s="9"/>
      <c r="H246" s="9"/>
      <c r="I246" s="9"/>
      <c r="J246" s="9"/>
      <c r="K246" s="9"/>
      <c r="L246" s="9"/>
      <c r="M246" s="9"/>
      <c r="O246" t="str">
        <f>"01"</f>
        <v>01</v>
      </c>
      <c r="P246" s="1" t="s">
        <v>48</v>
      </c>
      <c r="Q246">
        <v>1</v>
      </c>
      <c r="R246">
        <f>IF(P246="기계경비", J246, 0)</f>
        <v>0</v>
      </c>
      <c r="S246">
        <f>IF(P246="운반비", L246, 0)</f>
        <v>0</v>
      </c>
      <c r="T246">
        <f>IF(P246="작업부산물", F246, 0)</f>
        <v>0</v>
      </c>
      <c r="U246">
        <f>IF(P246="관급", F246, 0)</f>
        <v>0</v>
      </c>
      <c r="V246">
        <f>IF(P246="외주비", J246, 0)</f>
        <v>0</v>
      </c>
      <c r="W246">
        <f>IF(P246="장비비", J246, 0)</f>
        <v>0</v>
      </c>
      <c r="X246">
        <f>IF(P246="폐기물처리비", L246, 0)</f>
        <v>0</v>
      </c>
      <c r="Y246">
        <f>IF(P246="가설비", J246, 0)</f>
        <v>0</v>
      </c>
      <c r="Z246">
        <f>IF(P246="잡비제외분", F246, 0)</f>
        <v>0</v>
      </c>
      <c r="AA246">
        <f>IF(P246="사급자재대", L246, 0)</f>
        <v>0</v>
      </c>
      <c r="AB246">
        <f>IF(P246="관급자재대", L246, 0)</f>
        <v>0</v>
      </c>
      <c r="AC246">
        <f>IF(P246="사용자항목1", L246, 0)</f>
        <v>0</v>
      </c>
      <c r="AD246">
        <f>IF(P246="사용자항목2", L246, 0)</f>
        <v>0</v>
      </c>
      <c r="AE246">
        <f>IF(P246="안전관리비", L246, 0)</f>
        <v>0</v>
      </c>
      <c r="AF246">
        <f>IF(P246="품질관리비", L246, 0)</f>
        <v>0</v>
      </c>
      <c r="AG246">
        <f>IF(P246="작업부산물(철거해체)", L246, 0)</f>
        <v>0</v>
      </c>
      <c r="AH246">
        <f>IF(P246="사용자항목6", L246, 0)</f>
        <v>0</v>
      </c>
      <c r="AI246">
        <f>IF(P246="사용자항목7", L246, 0)</f>
        <v>0</v>
      </c>
      <c r="AJ246">
        <f>IF(P246="사용자항목8", L246, 0)</f>
        <v>0</v>
      </c>
      <c r="AK246">
        <f>IF(P246="사용자항목9", L246, 0)</f>
        <v>0</v>
      </c>
      <c r="AL246">
        <f>IF(P246="사용자항목10", L246, 0)</f>
        <v>0</v>
      </c>
      <c r="AM246">
        <f>IF(P246="사용자항목11", L246, 0)</f>
        <v>0</v>
      </c>
      <c r="AN246">
        <f>IF(P246="사용자항목12", L246, 0)</f>
        <v>0</v>
      </c>
      <c r="AO246">
        <f>IF(P246="사용자항목13", L246, 0)</f>
        <v>0</v>
      </c>
      <c r="AP246">
        <f>IF(P246="사용자항목14", L246, 0)</f>
        <v>0</v>
      </c>
      <c r="AQ246">
        <f>IF(P246="사용자항목15", L246, 0)</f>
        <v>0</v>
      </c>
      <c r="AR246">
        <f>IF(P246="사용자항목16", L246, 0)</f>
        <v>0</v>
      </c>
      <c r="AS246">
        <f>IF(P246="사용자항목17", L246, 0)</f>
        <v>0</v>
      </c>
      <c r="AT246">
        <f>IF(P246="사용자항목18", L246, 0)</f>
        <v>0</v>
      </c>
      <c r="AU246">
        <f>IF(P246="사용자항목19", L246, 0)</f>
        <v>0</v>
      </c>
    </row>
    <row r="247" spans="1:51" ht="23.1" customHeight="1" x14ac:dyDescent="0.3">
      <c r="A247" s="6" t="s">
        <v>24</v>
      </c>
      <c r="B247" s="6" t="s">
        <v>24</v>
      </c>
      <c r="C247" s="8" t="s">
        <v>25</v>
      </c>
      <c r="D247" s="9">
        <v>13</v>
      </c>
      <c r="E247" s="9"/>
      <c r="F247" s="9"/>
      <c r="G247" s="9"/>
      <c r="H247" s="9"/>
      <c r="I247" s="9"/>
      <c r="J247" s="9"/>
      <c r="K247" s="9"/>
      <c r="L247" s="9"/>
      <c r="M247" s="9"/>
      <c r="O247" t="str">
        <f>"01"</f>
        <v>01</v>
      </c>
      <c r="P247" s="1" t="s">
        <v>48</v>
      </c>
      <c r="Q247">
        <v>1</v>
      </c>
      <c r="R247">
        <f>IF(P247="기계경비", J247, 0)</f>
        <v>0</v>
      </c>
      <c r="S247">
        <f>IF(P247="운반비", L247, 0)</f>
        <v>0</v>
      </c>
      <c r="T247">
        <f>IF(P247="작업부산물", F247, 0)</f>
        <v>0</v>
      </c>
      <c r="U247">
        <f>IF(P247="관급", F247, 0)</f>
        <v>0</v>
      </c>
      <c r="V247">
        <f>IF(P247="외주비", J247, 0)</f>
        <v>0</v>
      </c>
      <c r="W247">
        <f>IF(P247="장비비", J247, 0)</f>
        <v>0</v>
      </c>
      <c r="X247">
        <f>IF(P247="폐기물처리비", L247, 0)</f>
        <v>0</v>
      </c>
      <c r="Y247">
        <f>IF(P247="가설비", J247, 0)</f>
        <v>0</v>
      </c>
      <c r="Z247">
        <f>IF(P247="잡비제외분", F247, 0)</f>
        <v>0</v>
      </c>
      <c r="AA247">
        <f>IF(P247="사급자재대", L247, 0)</f>
        <v>0</v>
      </c>
      <c r="AB247">
        <f>IF(P247="관급자재대", L247, 0)</f>
        <v>0</v>
      </c>
      <c r="AC247">
        <f>IF(P247="사용자항목1", L247, 0)</f>
        <v>0</v>
      </c>
      <c r="AD247">
        <f>IF(P247="사용자항목2", L247, 0)</f>
        <v>0</v>
      </c>
      <c r="AE247">
        <f>IF(P247="안전관리비", L247, 0)</f>
        <v>0</v>
      </c>
      <c r="AF247">
        <f>IF(P247="품질관리비", L247, 0)</f>
        <v>0</v>
      </c>
      <c r="AG247">
        <f>IF(P247="작업부산물(철거해체)", L247, 0)</f>
        <v>0</v>
      </c>
      <c r="AH247">
        <f>IF(P247="사용자항목6", L247, 0)</f>
        <v>0</v>
      </c>
      <c r="AI247">
        <f>IF(P247="사용자항목7", L247, 0)</f>
        <v>0</v>
      </c>
      <c r="AJ247">
        <f>IF(P247="사용자항목8", L247, 0)</f>
        <v>0</v>
      </c>
      <c r="AK247">
        <f>IF(P247="사용자항목9", L247, 0)</f>
        <v>0</v>
      </c>
      <c r="AL247">
        <f>IF(P247="사용자항목10", L247, 0)</f>
        <v>0</v>
      </c>
      <c r="AM247">
        <f>IF(P247="사용자항목11", L247, 0)</f>
        <v>0</v>
      </c>
      <c r="AN247">
        <f>IF(P247="사용자항목12", L247, 0)</f>
        <v>0</v>
      </c>
      <c r="AO247">
        <f>IF(P247="사용자항목13", L247, 0)</f>
        <v>0</v>
      </c>
      <c r="AP247">
        <f>IF(P247="사용자항목14", L247, 0)</f>
        <v>0</v>
      </c>
      <c r="AQ247">
        <f>IF(P247="사용자항목15", L247, 0)</f>
        <v>0</v>
      </c>
      <c r="AR247">
        <f>IF(P247="사용자항목16", L247, 0)</f>
        <v>0</v>
      </c>
      <c r="AS247">
        <f>IF(P247="사용자항목17", L247, 0)</f>
        <v>0</v>
      </c>
      <c r="AT247">
        <f>IF(P247="사용자항목18", L247, 0)</f>
        <v>0</v>
      </c>
      <c r="AU247">
        <f>IF(P247="사용자항목19", L247, 0)</f>
        <v>0</v>
      </c>
    </row>
    <row r="248" spans="1:51" ht="23.1" customHeight="1" x14ac:dyDescent="0.3">
      <c r="A248" s="6" t="s">
        <v>28</v>
      </c>
      <c r="B248" s="6" t="s">
        <v>29</v>
      </c>
      <c r="C248" s="8" t="s">
        <v>13</v>
      </c>
      <c r="D248" s="9">
        <v>3129</v>
      </c>
      <c r="E248" s="9"/>
      <c r="F248" s="9"/>
      <c r="G248" s="9"/>
      <c r="H248" s="9"/>
      <c r="I248" s="9"/>
      <c r="J248" s="9"/>
      <c r="K248" s="9"/>
      <c r="L248" s="9"/>
      <c r="M248" s="9"/>
      <c r="O248" t="str">
        <f>"01"</f>
        <v>01</v>
      </c>
      <c r="P248" s="1" t="s">
        <v>48</v>
      </c>
      <c r="Q248">
        <v>1</v>
      </c>
      <c r="R248">
        <f>IF(P248="기계경비", J248, 0)</f>
        <v>0</v>
      </c>
      <c r="S248">
        <f>IF(P248="운반비", L248, 0)</f>
        <v>0</v>
      </c>
      <c r="T248">
        <f>IF(P248="작업부산물", F248, 0)</f>
        <v>0</v>
      </c>
      <c r="U248">
        <f>IF(P248="관급", F248, 0)</f>
        <v>0</v>
      </c>
      <c r="V248">
        <f>IF(P248="외주비", J248, 0)</f>
        <v>0</v>
      </c>
      <c r="W248">
        <f>IF(P248="장비비", J248, 0)</f>
        <v>0</v>
      </c>
      <c r="X248">
        <f>IF(P248="폐기물처리비", L248, 0)</f>
        <v>0</v>
      </c>
      <c r="Y248">
        <f>IF(P248="가설비", J248, 0)</f>
        <v>0</v>
      </c>
      <c r="Z248">
        <f>IF(P248="잡비제외분", F248, 0)</f>
        <v>0</v>
      </c>
      <c r="AA248">
        <f>IF(P248="사급자재대", L248, 0)</f>
        <v>0</v>
      </c>
      <c r="AB248">
        <f>IF(P248="관급자재대", L248, 0)</f>
        <v>0</v>
      </c>
      <c r="AC248">
        <f>IF(P248="사용자항목1", L248, 0)</f>
        <v>0</v>
      </c>
      <c r="AD248">
        <f>IF(P248="사용자항목2", L248, 0)</f>
        <v>0</v>
      </c>
      <c r="AE248">
        <f>IF(P248="안전관리비", L248, 0)</f>
        <v>0</v>
      </c>
      <c r="AF248">
        <f>IF(P248="품질관리비", L248, 0)</f>
        <v>0</v>
      </c>
      <c r="AG248">
        <f>IF(P248="작업부산물(철거해체)", L248, 0)</f>
        <v>0</v>
      </c>
      <c r="AH248">
        <f>IF(P248="사용자항목6", L248, 0)</f>
        <v>0</v>
      </c>
      <c r="AI248">
        <f>IF(P248="사용자항목7", L248, 0)</f>
        <v>0</v>
      </c>
      <c r="AJ248">
        <f>IF(P248="사용자항목8", L248, 0)</f>
        <v>0</v>
      </c>
      <c r="AK248">
        <f>IF(P248="사용자항목9", L248, 0)</f>
        <v>0</v>
      </c>
      <c r="AL248">
        <f>IF(P248="사용자항목10", L248, 0)</f>
        <v>0</v>
      </c>
      <c r="AM248">
        <f>IF(P248="사용자항목11", L248, 0)</f>
        <v>0</v>
      </c>
      <c r="AN248">
        <f>IF(P248="사용자항목12", L248, 0)</f>
        <v>0</v>
      </c>
      <c r="AO248">
        <f>IF(P248="사용자항목13", L248, 0)</f>
        <v>0</v>
      </c>
      <c r="AP248">
        <f>IF(P248="사용자항목14", L248, 0)</f>
        <v>0</v>
      </c>
      <c r="AQ248">
        <f>IF(P248="사용자항목15", L248, 0)</f>
        <v>0</v>
      </c>
      <c r="AR248">
        <f>IF(P248="사용자항목16", L248, 0)</f>
        <v>0</v>
      </c>
      <c r="AS248">
        <f>IF(P248="사용자항목17", L248, 0)</f>
        <v>0</v>
      </c>
      <c r="AT248">
        <f>IF(P248="사용자항목18", L248, 0)</f>
        <v>0</v>
      </c>
      <c r="AU248">
        <f>IF(P248="사용자항목19", L248, 0)</f>
        <v>0</v>
      </c>
    </row>
    <row r="249" spans="1:51" ht="23.1" customHeight="1" x14ac:dyDescent="0.3">
      <c r="A249" s="7"/>
      <c r="B249" s="7"/>
      <c r="C249" s="14"/>
      <c r="D249" s="9"/>
      <c r="E249" s="9"/>
      <c r="F249" s="9"/>
      <c r="G249" s="9"/>
      <c r="H249" s="9"/>
      <c r="I249" s="9"/>
      <c r="J249" s="9"/>
      <c r="K249" s="9"/>
      <c r="L249" s="9"/>
      <c r="M249" s="9"/>
    </row>
    <row r="250" spans="1:51" ht="23.1" customHeight="1" x14ac:dyDescent="0.3">
      <c r="A250" s="7"/>
      <c r="B250" s="7"/>
      <c r="C250" s="14"/>
      <c r="D250" s="9"/>
      <c r="E250" s="9"/>
      <c r="F250" s="9"/>
      <c r="G250" s="9"/>
      <c r="H250" s="9"/>
      <c r="I250" s="9"/>
      <c r="J250" s="9"/>
      <c r="K250" s="9"/>
      <c r="L250" s="9"/>
      <c r="M250" s="9"/>
    </row>
    <row r="251" spans="1:51" ht="23.1" customHeight="1" x14ac:dyDescent="0.3">
      <c r="A251" s="7"/>
      <c r="B251" s="7"/>
      <c r="C251" s="14"/>
      <c r="D251" s="9"/>
      <c r="E251" s="9"/>
      <c r="F251" s="9"/>
      <c r="G251" s="9"/>
      <c r="H251" s="9"/>
      <c r="I251" s="9"/>
      <c r="J251" s="9"/>
      <c r="K251" s="9"/>
      <c r="L251" s="9"/>
      <c r="M251" s="9"/>
    </row>
    <row r="252" spans="1:51" ht="23.1" customHeight="1" x14ac:dyDescent="0.3">
      <c r="A252" s="7"/>
      <c r="B252" s="7"/>
      <c r="C252" s="14"/>
      <c r="D252" s="9"/>
      <c r="E252" s="9"/>
      <c r="F252" s="9"/>
      <c r="G252" s="9"/>
      <c r="H252" s="9"/>
      <c r="I252" s="9"/>
      <c r="J252" s="9"/>
      <c r="K252" s="9"/>
      <c r="L252" s="9"/>
      <c r="M252" s="9"/>
    </row>
    <row r="253" spans="1:51" ht="23.1" customHeight="1" x14ac:dyDescent="0.3">
      <c r="A253" s="7"/>
      <c r="B253" s="7"/>
      <c r="C253" s="14"/>
      <c r="D253" s="9"/>
      <c r="E253" s="9"/>
      <c r="F253" s="9"/>
      <c r="G253" s="9"/>
      <c r="H253" s="9"/>
      <c r="I253" s="9"/>
      <c r="J253" s="9"/>
      <c r="K253" s="9"/>
      <c r="L253" s="9"/>
      <c r="M253" s="9"/>
    </row>
    <row r="254" spans="1:51" ht="23.1" customHeight="1" x14ac:dyDescent="0.3">
      <c r="A254" s="7"/>
      <c r="B254" s="7"/>
      <c r="C254" s="14"/>
      <c r="D254" s="9"/>
      <c r="E254" s="9"/>
      <c r="F254" s="9"/>
      <c r="G254" s="9"/>
      <c r="H254" s="9"/>
      <c r="I254" s="9"/>
      <c r="J254" s="9"/>
      <c r="K254" s="9"/>
      <c r="L254" s="9"/>
      <c r="M254" s="9"/>
    </row>
    <row r="255" spans="1:51" ht="23.1" customHeight="1" x14ac:dyDescent="0.3">
      <c r="A255" s="7"/>
      <c r="B255" s="7"/>
      <c r="C255" s="14"/>
      <c r="D255" s="9"/>
      <c r="E255" s="9"/>
      <c r="F255" s="9"/>
      <c r="G255" s="9"/>
      <c r="H255" s="9"/>
      <c r="I255" s="9"/>
      <c r="J255" s="9"/>
      <c r="K255" s="9"/>
      <c r="L255" s="9"/>
      <c r="M255" s="9"/>
    </row>
    <row r="256" spans="1:51" ht="23.1" customHeight="1" x14ac:dyDescent="0.3">
      <c r="A256" s="7"/>
      <c r="B256" s="7"/>
      <c r="C256" s="14"/>
      <c r="D256" s="9"/>
      <c r="E256" s="9"/>
      <c r="F256" s="9"/>
      <c r="G256" s="9"/>
      <c r="H256" s="9"/>
      <c r="I256" s="9"/>
      <c r="J256" s="9"/>
      <c r="K256" s="9"/>
      <c r="L256" s="9"/>
      <c r="M256" s="9"/>
    </row>
    <row r="257" spans="1:51" ht="23.1" customHeight="1" x14ac:dyDescent="0.3">
      <c r="A257" s="7"/>
      <c r="B257" s="7"/>
      <c r="C257" s="14"/>
      <c r="D257" s="9"/>
      <c r="E257" s="9"/>
      <c r="F257" s="9"/>
      <c r="G257" s="9"/>
      <c r="H257" s="9"/>
      <c r="I257" s="9"/>
      <c r="J257" s="9"/>
      <c r="K257" s="9"/>
      <c r="L257" s="9"/>
      <c r="M257" s="9"/>
    </row>
    <row r="258" spans="1:51" ht="23.1" customHeight="1" x14ac:dyDescent="0.3">
      <c r="A258" s="7"/>
      <c r="B258" s="7"/>
      <c r="C258" s="14"/>
      <c r="D258" s="9"/>
      <c r="E258" s="9"/>
      <c r="F258" s="9"/>
      <c r="G258" s="9"/>
      <c r="H258" s="9"/>
      <c r="I258" s="9"/>
      <c r="J258" s="9"/>
      <c r="K258" s="9"/>
      <c r="L258" s="9"/>
      <c r="M258" s="9"/>
    </row>
    <row r="259" spans="1:51" ht="23.1" customHeight="1" x14ac:dyDescent="0.3">
      <c r="A259" s="7"/>
      <c r="B259" s="7"/>
      <c r="C259" s="14"/>
      <c r="D259" s="9"/>
      <c r="E259" s="9"/>
      <c r="F259" s="9"/>
      <c r="G259" s="9"/>
      <c r="H259" s="9"/>
      <c r="I259" s="9"/>
      <c r="J259" s="9"/>
      <c r="K259" s="9"/>
      <c r="L259" s="9"/>
      <c r="M259" s="9"/>
    </row>
    <row r="260" spans="1:51" ht="23.1" customHeight="1" x14ac:dyDescent="0.3">
      <c r="A260" s="10" t="s">
        <v>51</v>
      </c>
      <c r="B260" s="11"/>
      <c r="C260" s="12"/>
      <c r="D260" s="13"/>
      <c r="E260" s="13"/>
      <c r="F260" s="13">
        <f>ROUNDDOWN(SUMIF(Q246:Q259, "1", F246:F259), 0)</f>
        <v>0</v>
      </c>
      <c r="G260" s="13"/>
      <c r="H260" s="13">
        <f>ROUNDDOWN(SUMIF(Q246:Q259, "1", H246:H259), 0)</f>
        <v>0</v>
      </c>
      <c r="I260" s="13"/>
      <c r="J260" s="13">
        <f>ROUNDDOWN(SUMIF(Q246:Q259, "1", J246:J259), 0)</f>
        <v>0</v>
      </c>
      <c r="K260" s="13"/>
      <c r="L260" s="13">
        <f>F260+H260+J260</f>
        <v>0</v>
      </c>
      <c r="M260" s="13"/>
      <c r="R260">
        <f t="shared" ref="R260:AY260" si="132">ROUNDDOWN(SUM(R246:R248), 0)</f>
        <v>0</v>
      </c>
      <c r="S260">
        <f t="shared" si="132"/>
        <v>0</v>
      </c>
      <c r="T260">
        <f t="shared" si="132"/>
        <v>0</v>
      </c>
      <c r="U260">
        <f t="shared" si="132"/>
        <v>0</v>
      </c>
      <c r="V260">
        <f t="shared" si="132"/>
        <v>0</v>
      </c>
      <c r="W260">
        <f t="shared" si="132"/>
        <v>0</v>
      </c>
      <c r="X260">
        <f t="shared" si="132"/>
        <v>0</v>
      </c>
      <c r="Y260">
        <f t="shared" si="132"/>
        <v>0</v>
      </c>
      <c r="Z260">
        <f t="shared" si="132"/>
        <v>0</v>
      </c>
      <c r="AA260">
        <f t="shared" si="132"/>
        <v>0</v>
      </c>
      <c r="AB260">
        <f t="shared" si="132"/>
        <v>0</v>
      </c>
      <c r="AC260">
        <f t="shared" si="132"/>
        <v>0</v>
      </c>
      <c r="AD260">
        <f t="shared" si="132"/>
        <v>0</v>
      </c>
      <c r="AE260">
        <f t="shared" si="132"/>
        <v>0</v>
      </c>
      <c r="AF260">
        <f t="shared" si="132"/>
        <v>0</v>
      </c>
      <c r="AG260">
        <f t="shared" si="132"/>
        <v>0</v>
      </c>
      <c r="AH260">
        <f t="shared" si="132"/>
        <v>0</v>
      </c>
      <c r="AI260">
        <f t="shared" si="132"/>
        <v>0</v>
      </c>
      <c r="AJ260">
        <f t="shared" si="132"/>
        <v>0</v>
      </c>
      <c r="AK260">
        <f t="shared" si="132"/>
        <v>0</v>
      </c>
      <c r="AL260">
        <f t="shared" si="132"/>
        <v>0</v>
      </c>
      <c r="AM260">
        <f t="shared" si="132"/>
        <v>0</v>
      </c>
      <c r="AN260">
        <f t="shared" si="132"/>
        <v>0</v>
      </c>
      <c r="AO260">
        <f t="shared" si="132"/>
        <v>0</v>
      </c>
      <c r="AP260">
        <f t="shared" si="132"/>
        <v>0</v>
      </c>
      <c r="AQ260">
        <f t="shared" si="132"/>
        <v>0</v>
      </c>
      <c r="AR260">
        <f t="shared" si="132"/>
        <v>0</v>
      </c>
      <c r="AS260">
        <f t="shared" si="132"/>
        <v>0</v>
      </c>
      <c r="AT260">
        <f t="shared" si="132"/>
        <v>0</v>
      </c>
      <c r="AU260">
        <f t="shared" si="132"/>
        <v>0</v>
      </c>
      <c r="AV260">
        <f t="shared" si="132"/>
        <v>0</v>
      </c>
      <c r="AW260">
        <f t="shared" si="132"/>
        <v>0</v>
      </c>
      <c r="AX260">
        <f t="shared" si="132"/>
        <v>0</v>
      </c>
      <c r="AY260">
        <f t="shared" si="132"/>
        <v>0</v>
      </c>
    </row>
  </sheetData>
  <mergeCells count="24">
    <mergeCell ref="A85:M85"/>
    <mergeCell ref="A1:M1"/>
    <mergeCell ref="A2:M2"/>
    <mergeCell ref="A3:A4"/>
    <mergeCell ref="B3:B4"/>
    <mergeCell ref="C3:C4"/>
    <mergeCell ref="D3:D4"/>
    <mergeCell ref="M3:M4"/>
    <mergeCell ref="E3:F3"/>
    <mergeCell ref="G3:H3"/>
    <mergeCell ref="I3:J3"/>
    <mergeCell ref="K3:L3"/>
    <mergeCell ref="A5:M5"/>
    <mergeCell ref="A21:M21"/>
    <mergeCell ref="A37:M37"/>
    <mergeCell ref="A69:M69"/>
    <mergeCell ref="A229:M229"/>
    <mergeCell ref="A245:M245"/>
    <mergeCell ref="A101:M101"/>
    <mergeCell ref="A133:M133"/>
    <mergeCell ref="A149:M149"/>
    <mergeCell ref="A181:M181"/>
    <mergeCell ref="A197:M197"/>
    <mergeCell ref="A213:M213"/>
  </mergeCells>
  <phoneticPr fontId="1" type="noConversion"/>
  <conditionalFormatting sqref="A5 A6:M260">
    <cfRule type="containsText" dxfId="1" priority="1" stopIfTrue="1" operator="containsText" text=".">
      <formula>NOT(ISERROR(SEARCH(".",A5)))</formula>
    </cfRule>
    <cfRule type="notContainsText" dxfId="0" priority="2" stopIfTrue="1" operator="notContains" text=".">
      <formula>ISERROR(SEARCH(".",A5))</formula>
    </cfRule>
  </conditionalFormatting>
  <pageMargins left="0.69905139810279615" right="0" top="0.50220100440200877" bottom="0.1388888888888889" header="0.3" footer="0.1388888888888889"/>
  <pageSetup paperSize="9" orientation="landscape" r:id="rId1"/>
  <rowBreaks count="16" manualBreakCount="16">
    <brk id="20" max="16383" man="1"/>
    <brk id="36" max="16383" man="1"/>
    <brk id="52" max="16383" man="1"/>
    <brk id="68" max="16383" man="1"/>
    <brk id="84" max="16383" man="1"/>
    <brk id="100" max="16383" man="1"/>
    <brk id="116" max="16383" man="1"/>
    <brk id="132" max="16383" man="1"/>
    <brk id="148" max="16383" man="1"/>
    <brk id="164" max="16383" man="1"/>
    <brk id="180" max="16383" man="1"/>
    <brk id="196" max="16383" man="1"/>
    <brk id="212" max="16383" man="1"/>
    <brk id="228" max="16383" man="1"/>
    <brk id="244" max="16383" man="1"/>
    <brk id="2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I17" sqref="I17"/>
    </sheetView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6</vt:i4>
      </vt:variant>
    </vt:vector>
  </HeadingPairs>
  <TitlesOfParts>
    <vt:vector size="10" baseType="lpstr">
      <vt:lpstr>원가계산서</vt:lpstr>
      <vt:lpstr>집계표</vt:lpstr>
      <vt:lpstr>내역서</vt:lpstr>
      <vt:lpstr>Sheet1</vt:lpstr>
      <vt:lpstr>내역서!Print_Area</vt:lpstr>
      <vt:lpstr>원가계산서!Print_Area</vt:lpstr>
      <vt:lpstr>집계표!Print_Area</vt:lpstr>
      <vt:lpstr>내역서!Print_Titles</vt:lpstr>
      <vt:lpstr>원가계산서!Print_Titles</vt:lpstr>
      <vt:lpstr>집계표!Print_Titles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cp:lastPrinted>2026-07-16T01:19:15Z</cp:lastPrinted>
  <dcterms:created xsi:type="dcterms:W3CDTF">2026-07-13T12:39:20Z</dcterms:created>
  <dcterms:modified xsi:type="dcterms:W3CDTF">2026-07-16T06:08:05Z</dcterms:modified>
</cp:coreProperties>
</file>